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85787DD-A742-41E4-B80C-2F229C6C4950}"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S7" i="2"/>
  <c r="R7" i="2"/>
  <c r="Q7" i="2"/>
  <c r="P7" i="2"/>
  <c r="O7" i="2"/>
  <c r="N7" i="2"/>
  <c r="M7" i="2"/>
  <c r="L7" i="2"/>
  <c r="K7" i="2"/>
  <c r="I7" i="2"/>
  <c r="J7" i="2"/>
  <c r="J9" i="2"/>
  <c r="K9" i="2"/>
  <c r="C9" i="2" l="1"/>
  <c r="R9" i="2" l="1"/>
  <c r="Q9" i="2"/>
  <c r="P9" i="2"/>
  <c r="O9" i="2"/>
  <c r="N9" i="2"/>
  <c r="M9" i="2"/>
  <c r="L9" i="2"/>
  <c r="I9" i="2"/>
  <c r="H9" i="2"/>
  <c r="G9" i="2"/>
  <c r="F9" i="2"/>
  <c r="E9" i="2"/>
  <c r="D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<sst xmlns="http://schemas.openxmlformats.org/spreadsheetml/2006/main" count="525" uniqueCount="220">
  <si>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</si>
  <si>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</si>
  <si>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</si>
  <si>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</si>
  <si>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EWE 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</si>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</sst>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pplyProtection="1">
      <alignment vertical="center"/>
    </xf>
    <xf numFmtId="44" fontId="28"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4</v>
      </c>
    </row>
    <row r="6" spans="1:3" ht="21" customHeight="1">
      <c r="B6" s="2" t="s">
        <v>5</v>
      </c>
      <c r="C6" s="13">
        <v>10001846</v>
      </c>
    </row>
    <row r="7" spans="1:3" ht="21" customHeight="1">
      <c r="B7" s="3" t="s">
        <v>6</v>
      </c>
      <c r="C7" s="62"/>
    </row>
    <row r="8" spans="1:3" ht="21" customHeight="1">
      <c r="B8" s="3" t="s">
        <v>7</v>
      </c>
      <c r="C8" s="13"/>
    </row>
    <row r="9" spans="1:3" ht="21" customHeight="1">
      <c r="B9" s="2" t="s">
        <v>8</v>
      </c>
      <c r="C9" s="121"/>
    </row>
    <row r="10" spans="1:3" ht="21" customHeight="1">
      <c r="B10" s="3" t="s">
        <v>9</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10</v>
      </c>
      <c r="B1" s="91" t="s">
        <v>11</v>
      </c>
      <c r="C1" s="89"/>
    </row>
    <row r="2" spans="1:3" ht="71.25">
      <c r="A2" s="5"/>
      <c r="B2" s="57" t="s">
        <v>12</v>
      </c>
      <c r="C2" s="57" t="s">
        <v>13</v>
      </c>
    </row>
    <row r="3" spans="1:3" ht="15.75">
      <c r="A3" s="52" t="s">
        <v>14</v>
      </c>
      <c r="B3" s="53" t="s">
        <v>15</v>
      </c>
      <c r="C3" s="54"/>
    </row>
    <row r="4" spans="1:3" ht="85.5">
      <c r="A4" s="41">
        <v>1</v>
      </c>
      <c r="B4" s="42" t="s">
        <v>16</v>
      </c>
      <c r="C4" s="44" t="s">
        <v>17</v>
      </c>
    </row>
    <row r="5" spans="1:3" s="21" customFormat="1" ht="42.75">
      <c r="A5" s="41">
        <v>2</v>
      </c>
      <c r="B5" s="42" t="s">
        <v>18</v>
      </c>
      <c r="C5" s="57" t="s">
        <v>19</v>
      </c>
    </row>
    <row r="6" spans="1:3" ht="15.75">
      <c r="A6" s="52" t="s">
        <v>20</v>
      </c>
      <c r="B6" s="53" t="s">
        <v>21</v>
      </c>
      <c r="C6" s="54"/>
    </row>
    <row r="7" spans="1:3" s="21" customFormat="1" ht="28.5">
      <c r="A7" s="43">
        <v>1</v>
      </c>
      <c r="B7" s="42" t="s">
        <v>22</v>
      </c>
      <c r="C7" s="44" t="s">
        <v>23</v>
      </c>
    </row>
    <row r="8" spans="1:3">
      <c r="A8" s="59" t="s">
        <v>24</v>
      </c>
      <c r="B8" s="42" t="s">
        <v>25</v>
      </c>
      <c r="C8" s="44" t="s">
        <v>26</v>
      </c>
    </row>
    <row r="9" spans="1:3" s="21" customFormat="1" ht="28.5">
      <c r="A9" s="59" t="s">
        <v>27</v>
      </c>
      <c r="B9" s="42" t="s">
        <v>28</v>
      </c>
      <c r="C9" s="44" t="s">
        <v>29</v>
      </c>
    </row>
    <row r="10" spans="1:3" s="21" customFormat="1" ht="28.5">
      <c r="A10" s="59" t="s">
        <v>30</v>
      </c>
      <c r="B10" s="42" t="s">
        <v>31</v>
      </c>
      <c r="C10" s="44" t="s">
        <v>32</v>
      </c>
    </row>
    <row r="11" spans="1:3">
      <c r="A11" s="43">
        <v>2</v>
      </c>
      <c r="B11" s="42" t="s">
        <v>33</v>
      </c>
      <c r="C11" s="57" t="s">
        <v>34</v>
      </c>
    </row>
    <row r="12" spans="1:3">
      <c r="A12" s="23">
        <v>3</v>
      </c>
      <c r="B12" s="24" t="s">
        <v>35</v>
      </c>
      <c r="C12" s="57" t="s">
        <v>36</v>
      </c>
    </row>
    <row r="13" spans="1:3" ht="15.75">
      <c r="A13" s="52" t="s">
        <v>37</v>
      </c>
      <c r="B13" s="53" t="s">
        <v>38</v>
      </c>
      <c r="C13" s="54"/>
    </row>
    <row r="14" spans="1:3" s="64" customFormat="1">
      <c r="A14" s="63">
        <v>1</v>
      </c>
      <c r="B14" s="44" t="s">
        <v>39</v>
      </c>
      <c r="C14" s="57" t="s">
        <v>40</v>
      </c>
    </row>
    <row r="15" spans="1:3" s="64" customFormat="1">
      <c r="A15" s="65" t="s">
        <v>24</v>
      </c>
      <c r="B15" s="44" t="s">
        <v>41</v>
      </c>
      <c r="C15" s="57" t="s">
        <v>42</v>
      </c>
    </row>
    <row r="16" spans="1:3" s="64" customFormat="1">
      <c r="A16" s="65" t="s">
        <v>27</v>
      </c>
      <c r="B16" s="44" t="s">
        <v>43</v>
      </c>
      <c r="C16" s="57" t="s">
        <v>44</v>
      </c>
    </row>
    <row r="17" spans="1:3" ht="15.75">
      <c r="A17" s="52" t="s">
        <v>45</v>
      </c>
      <c r="B17" s="53" t="s">
        <v>46</v>
      </c>
      <c r="C17" s="54"/>
    </row>
    <row r="18" spans="1:3" ht="28.5">
      <c r="A18" s="43">
        <v>1</v>
      </c>
      <c r="B18" s="44" t="s">
        <v>47</v>
      </c>
      <c r="C18" s="57" t="s">
        <v>48</v>
      </c>
    </row>
    <row r="19" spans="1:3">
      <c r="A19" s="67">
        <v>2</v>
      </c>
      <c r="B19" s="24" t="s">
        <v>49</v>
      </c>
      <c r="C19" s="57" t="s">
        <v>50</v>
      </c>
    </row>
    <row r="20" spans="1:3">
      <c r="A20" s="59" t="s">
        <v>51</v>
      </c>
      <c r="B20" s="22" t="s">
        <v>52</v>
      </c>
      <c r="C20" s="57" t="s">
        <v>53</v>
      </c>
    </row>
    <row r="21" spans="1:3" s="21" customFormat="1">
      <c r="A21" s="59" t="s">
        <v>54</v>
      </c>
      <c r="B21" s="22" t="s">
        <v>55</v>
      </c>
      <c r="C21" s="57" t="s">
        <v>56</v>
      </c>
    </row>
    <row r="22" spans="1:3">
      <c r="A22" s="68">
        <v>3</v>
      </c>
      <c r="B22" s="24" t="s">
        <v>57</v>
      </c>
      <c r="C22" s="57" t="s">
        <v>58</v>
      </c>
    </row>
    <row r="23" spans="1:3">
      <c r="A23" s="59" t="s">
        <v>59</v>
      </c>
      <c r="B23" s="24" t="s">
        <v>60</v>
      </c>
      <c r="C23" s="57" t="s">
        <v>61</v>
      </c>
    </row>
    <row r="24" spans="1:3">
      <c r="A24" s="59" t="s">
        <v>62</v>
      </c>
      <c r="B24" s="24" t="s">
        <v>63</v>
      </c>
      <c r="C24" s="57" t="s">
        <v>64</v>
      </c>
    </row>
    <row r="25" spans="1:3">
      <c r="A25" s="23">
        <v>4</v>
      </c>
      <c r="B25" s="24" t="s">
        <v>65</v>
      </c>
      <c r="C25" s="57" t="s">
        <v>66</v>
      </c>
    </row>
    <row r="26" spans="1:3">
      <c r="A26" s="23">
        <v>5</v>
      </c>
      <c r="B26" s="24" t="s">
        <v>67</v>
      </c>
      <c r="C26" s="57" t="s">
        <v>68</v>
      </c>
    </row>
    <row r="27" spans="1:3">
      <c r="A27" s="23">
        <v>6</v>
      </c>
      <c r="B27" s="24" t="s">
        <v>69</v>
      </c>
      <c r="C27" s="57" t="s">
        <v>68</v>
      </c>
    </row>
    <row r="28" spans="1:3" ht="15.75">
      <c r="A28" s="19">
        <v>7</v>
      </c>
      <c r="B28" s="24" t="s">
        <v>70</v>
      </c>
      <c r="C28" s="57" t="s">
        <v>68</v>
      </c>
    </row>
    <row r="29" spans="1:3" s="21" customFormat="1">
      <c r="A29" s="59" t="s">
        <v>71</v>
      </c>
      <c r="B29" s="69" t="s">
        <v>72</v>
      </c>
      <c r="C29" s="70" t="s">
        <v>73</v>
      </c>
    </row>
    <row r="30" spans="1:3" s="21" customFormat="1">
      <c r="A30" s="59" t="s">
        <v>74</v>
      </c>
      <c r="B30" s="69" t="s">
        <v>75</v>
      </c>
      <c r="C30" s="70" t="s">
        <v>76</v>
      </c>
    </row>
    <row r="31" spans="1:3" s="21" customFormat="1" ht="15.75">
      <c r="A31" s="52" t="s">
        <v>77</v>
      </c>
      <c r="B31" s="53" t="s">
        <v>78</v>
      </c>
      <c r="C31" s="54"/>
    </row>
    <row r="32" spans="1:3" s="21" customFormat="1">
      <c r="A32" s="41">
        <v>1</v>
      </c>
      <c r="B32" s="58" t="s">
        <v>79</v>
      </c>
      <c r="C32" s="44" t="s">
        <v>80</v>
      </c>
    </row>
    <row r="33" spans="1:3" s="21" customFormat="1">
      <c r="A33" s="59" t="s">
        <v>24</v>
      </c>
      <c r="B33" s="58" t="s">
        <v>81</v>
      </c>
      <c r="C33" s="44" t="s">
        <v>80</v>
      </c>
    </row>
    <row r="34" spans="1:3" s="21" customFormat="1">
      <c r="A34" s="59" t="s">
        <v>27</v>
      </c>
      <c r="B34" s="58" t="s">
        <v>82</v>
      </c>
      <c r="C34" s="44" t="s">
        <v>80</v>
      </c>
    </row>
    <row r="35" spans="1:3" s="21" customFormat="1">
      <c r="A35" s="59" t="s">
        <v>30</v>
      </c>
      <c r="B35" s="58" t="s">
        <v>83</v>
      </c>
      <c r="C35" s="44" t="s">
        <v>80</v>
      </c>
    </row>
    <row r="36" spans="1:3" s="21" customFormat="1">
      <c r="A36" s="59" t="s">
        <v>84</v>
      </c>
      <c r="B36" s="58" t="s">
        <v>85</v>
      </c>
      <c r="C36" s="44" t="s">
        <v>80</v>
      </c>
    </row>
    <row r="37" spans="1:3" s="21" customFormat="1">
      <c r="A37" s="59" t="s">
        <v>86</v>
      </c>
      <c r="B37" s="58" t="s">
        <v>87</v>
      </c>
      <c r="C37" s="44" t="s">
        <v>80</v>
      </c>
    </row>
    <row r="38" spans="1:3" s="21" customFormat="1">
      <c r="A38" s="41">
        <v>2</v>
      </c>
      <c r="B38" s="58" t="s">
        <v>88</v>
      </c>
      <c r="C38" s="44" t="s">
        <v>80</v>
      </c>
    </row>
    <row r="39" spans="1:3" s="21" customFormat="1">
      <c r="A39" s="41">
        <v>3</v>
      </c>
      <c r="B39" s="58" t="s">
        <v>89</v>
      </c>
      <c r="C39" s="44" t="s">
        <v>80</v>
      </c>
    </row>
    <row r="40" spans="1:3" s="21" customFormat="1">
      <c r="A40" s="41">
        <v>4</v>
      </c>
      <c r="B40" s="42" t="s">
        <v>90</v>
      </c>
      <c r="C40" s="44" t="s">
        <v>80</v>
      </c>
    </row>
    <row r="41" spans="1:3" s="21" customFormat="1">
      <c r="A41" s="41">
        <v>5</v>
      </c>
      <c r="B41" s="58" t="s">
        <v>91</v>
      </c>
      <c r="C41" s="44" t="s">
        <v>80</v>
      </c>
    </row>
    <row r="42" spans="1:3" s="21" customFormat="1" ht="15.75">
      <c r="A42" s="52" t="s">
        <v>92</v>
      </c>
      <c r="B42" s="53" t="s">
        <v>93</v>
      </c>
      <c r="C42" s="54"/>
    </row>
    <row r="43" spans="1:3">
      <c r="A43" s="41">
        <v>1</v>
      </c>
      <c r="B43" s="58" t="s">
        <v>94</v>
      </c>
      <c r="C43" s="44" t="s">
        <v>95</v>
      </c>
    </row>
    <row r="44" spans="1:3" s="21" customFormat="1" ht="15.75">
      <c r="A44" s="52" t="s">
        <v>96</v>
      </c>
      <c r="B44" s="53" t="s">
        <v>97</v>
      </c>
      <c r="C44" s="54"/>
    </row>
    <row r="45" spans="1:3" s="21" customFormat="1" ht="128.25">
      <c r="A45" s="5"/>
      <c r="B45" s="57" t="s">
        <v>12</v>
      </c>
      <c r="C45" s="57" t="s">
        <v>98</v>
      </c>
    </row>
    <row r="46" spans="1:3" s="21" customFormat="1" ht="114">
      <c r="A46" s="59" t="s">
        <v>99</v>
      </c>
      <c r="B46" s="109" t="s">
        <v>100</v>
      </c>
      <c r="C46" s="57" t="s">
        <v>101</v>
      </c>
    </row>
    <row r="47" spans="1:3">
      <c r="A47" s="59" t="s">
        <v>102</v>
      </c>
      <c r="B47" s="109" t="s">
        <v>103</v>
      </c>
      <c r="C47" s="57" t="s">
        <v>104</v>
      </c>
    </row>
    <row r="48" spans="1:3">
      <c r="A48" s="59" t="s">
        <v>105</v>
      </c>
      <c r="B48" s="109" t="s">
        <v>106</v>
      </c>
      <c r="C48" s="57" t="s">
        <v>107</v>
      </c>
    </row>
    <row r="49" spans="1:3" s="73" customFormat="1">
      <c r="A49" s="86"/>
      <c r="B49" s="87"/>
      <c r="C49" s="88"/>
    </row>
    <row r="50" spans="1:3" ht="26.25">
      <c r="A50" s="90" t="s">
        <v>108</v>
      </c>
      <c r="B50" s="92" t="s">
        <v>109</v>
      </c>
      <c r="C50" s="71"/>
    </row>
    <row r="51" spans="1:3" ht="26.25">
      <c r="A51" s="28"/>
      <c r="B51" s="55" t="s">
        <v>110</v>
      </c>
      <c r="C51" s="4"/>
    </row>
    <row r="52" spans="1:3" ht="28.5">
      <c r="A52" s="29"/>
      <c r="B52" s="61" t="s">
        <v>111</v>
      </c>
      <c r="C52" s="4"/>
    </row>
    <row r="53" spans="1:3">
      <c r="A53" s="29"/>
      <c r="B53" s="55" t="s">
        <v>112</v>
      </c>
      <c r="C53" s="4"/>
    </row>
    <row r="54" spans="1:3" ht="42.75">
      <c r="A54" s="29"/>
      <c r="B54" s="55" t="s">
        <v>113</v>
      </c>
      <c r="C54" s="4"/>
    </row>
    <row r="55" spans="1:3" ht="42.75">
      <c r="A55" s="29"/>
      <c r="B55" s="61" t="s">
        <v>114</v>
      </c>
      <c r="C55" s="4"/>
    </row>
    <row r="56" spans="1:3" ht="28.5">
      <c r="A56" s="30"/>
      <c r="B56" s="56" t="s">
        <v>115</v>
      </c>
      <c r="C56" s="4"/>
    </row>
    <row r="57" spans="1:3">
      <c r="A57" s="71"/>
      <c r="B57" s="72"/>
      <c r="C57" s="71"/>
    </row>
    <row r="58" spans="1:3" ht="26.25">
      <c r="A58" s="90" t="s">
        <v>116</v>
      </c>
      <c r="B58" s="92" t="s">
        <v>117</v>
      </c>
      <c r="C58" s="21"/>
    </row>
    <row r="59" spans="1:3" ht="42.75">
      <c r="A59" s="28"/>
      <c r="B59" s="55" t="s">
        <v>118</v>
      </c>
      <c r="C59" s="21"/>
    </row>
    <row r="60" spans="1:3" ht="28.5">
      <c r="A60" s="29"/>
      <c r="B60" s="61" t="s">
        <v>111</v>
      </c>
      <c r="C60" s="21"/>
    </row>
    <row r="61" spans="1:3">
      <c r="A61" s="29"/>
      <c r="B61" s="55" t="s">
        <v>112</v>
      </c>
      <c r="C61" s="21"/>
    </row>
    <row r="62" spans="1:3" ht="42.75">
      <c r="A62" s="29"/>
      <c r="B62" s="55" t="s">
        <v>119</v>
      </c>
      <c r="C62" s="21"/>
    </row>
    <row r="63" spans="1:3" ht="42.75">
      <c r="A63" s="29"/>
      <c r="B63" s="61" t="s">
        <v>114</v>
      </c>
      <c r="C63" s="21"/>
    </row>
    <row r="64" spans="1:3" ht="28.5">
      <c r="A64" s="30"/>
      <c r="B64" s="56" t="s">
        <v>115</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70" zoomScaleNormal="70" workbookViewId="0">
      <pane xSplit="2" ySplit="1" topLeftCell="H2" activePane="bottomRight" state="frozen"/>
      <selection pane="topRight" activeCell="C1" sqref="C1"/>
      <selection pane="bottomLeft" activeCell="A2" sqref="A2"/>
      <selection pane="bottomRight" activeCell="I39" sqref="I39"/>
    </sheetView>
  </sheetViews>
  <sheetFormatPr baseColWidth="10" defaultColWidth="11.42578125" defaultRowHeight="15.75"/>
  <cols>
    <col min="1" max="1" width="6.28515625" style="45" customWidth="1"/>
    <col min="2" max="2" width="87.7109375" style="108" customWidth="1"/>
    <col min="3" max="19" width="21.7109375" style="45" customWidth="1"/>
    <col min="20" max="16384" width="11.42578125" style="45"/>
  </cols>
  <sheetData>
    <row r="1" spans="1:19" ht="26.25" customHeight="1">
      <c r="A1" s="46"/>
      <c r="B1" s="100" t="s">
        <v>120</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14</v>
      </c>
      <c r="B2" s="101" t="s">
        <v>15</v>
      </c>
      <c r="C2" s="48"/>
      <c r="D2" s="48"/>
      <c r="E2" s="48"/>
      <c r="F2" s="48"/>
      <c r="G2" s="48"/>
      <c r="H2" s="48"/>
      <c r="I2" s="48"/>
      <c r="J2" s="48"/>
      <c r="K2" s="48"/>
      <c r="L2" s="48"/>
      <c r="M2" s="48"/>
      <c r="N2" s="48"/>
      <c r="O2" s="48"/>
      <c r="P2" s="48"/>
      <c r="Q2" s="48"/>
      <c r="R2" s="48"/>
      <c r="S2" s="48"/>
    </row>
    <row r="3" spans="1:19" ht="18.75" customHeight="1">
      <c r="A3" s="93">
        <v>1</v>
      </c>
      <c r="B3" s="97" t="s">
        <v>16</v>
      </c>
      <c r="C3" s="26">
        <v>1365160.77</v>
      </c>
      <c r="D3" s="26">
        <v>1383648.61</v>
      </c>
      <c r="E3" s="26">
        <v>1359644.83</v>
      </c>
      <c r="F3" s="26">
        <v>1353311.94</v>
      </c>
      <c r="G3" s="26">
        <v>1404613.06</v>
      </c>
      <c r="H3" s="26">
        <v>1357649.78</v>
      </c>
      <c r="I3" s="26">
        <v>1461550.07</v>
      </c>
      <c r="J3" s="26">
        <v>1469939.55</v>
      </c>
      <c r="K3" s="26">
        <v>1464795.68</v>
      </c>
      <c r="L3" s="26">
        <v>1494367.09</v>
      </c>
      <c r="M3" s="26">
        <v>1543028.59</v>
      </c>
      <c r="N3" s="26">
        <v>1492414.99</v>
      </c>
      <c r="O3" s="26">
        <v>1425407.2349946571</v>
      </c>
      <c r="P3" s="26">
        <v>1426845.5322147384</v>
      </c>
      <c r="Q3" s="26">
        <v>1363847.6089748251</v>
      </c>
      <c r="R3" s="26">
        <v>1477585.8444072432</v>
      </c>
      <c r="S3" s="26">
        <v>1654519.9621987934</v>
      </c>
    </row>
    <row r="4" spans="1:19" ht="18.75" customHeight="1">
      <c r="A4" s="93">
        <v>2</v>
      </c>
      <c r="B4" s="97" t="s">
        <v>18</v>
      </c>
      <c r="C4" s="26">
        <v>797.48</v>
      </c>
      <c r="D4" s="26">
        <v>775.46</v>
      </c>
      <c r="E4" s="26">
        <v>765.31</v>
      </c>
      <c r="F4" s="26">
        <v>782.83</v>
      </c>
      <c r="G4" s="26">
        <v>823.1</v>
      </c>
      <c r="H4" s="26">
        <v>811.39</v>
      </c>
      <c r="I4" s="26">
        <v>847.35</v>
      </c>
      <c r="J4" s="26">
        <v>846.27</v>
      </c>
      <c r="K4" s="26">
        <v>852.59</v>
      </c>
      <c r="L4" s="26">
        <v>861.27</v>
      </c>
      <c r="M4" s="26">
        <v>873.04</v>
      </c>
      <c r="N4" s="26">
        <v>878.49</v>
      </c>
      <c r="O4" s="26">
        <v>842.04430000000002</v>
      </c>
      <c r="P4" s="26">
        <v>842.86166919999994</v>
      </c>
      <c r="Q4" s="26">
        <v>753.86660199999994</v>
      </c>
      <c r="R4" s="26">
        <v>813.95988879999993</v>
      </c>
      <c r="S4" s="26">
        <v>862.96185100012417</v>
      </c>
    </row>
    <row r="5" spans="1:19" ht="18.75" customHeight="1">
      <c r="A5" s="94" t="s">
        <v>20</v>
      </c>
      <c r="B5" s="102" t="s">
        <v>21</v>
      </c>
      <c r="C5" s="48"/>
      <c r="D5" s="48"/>
      <c r="E5" s="48"/>
      <c r="F5" s="48"/>
      <c r="G5" s="48"/>
      <c r="H5" s="48"/>
      <c r="I5" s="48"/>
      <c r="J5" s="48"/>
      <c r="K5" s="48"/>
      <c r="L5" s="48"/>
      <c r="M5" s="48"/>
      <c r="N5" s="48"/>
      <c r="O5" s="48"/>
      <c r="P5" s="48"/>
      <c r="Q5" s="48"/>
      <c r="R5" s="48"/>
      <c r="S5" s="48"/>
    </row>
    <row r="6" spans="1:19" ht="18.75" customHeight="1">
      <c r="A6" s="95">
        <v>1</v>
      </c>
      <c r="B6" s="103" t="s">
        <v>22</v>
      </c>
      <c r="C6" s="27">
        <v>1112254053.8413246</v>
      </c>
      <c r="D6" s="27">
        <v>1221237104.6964006</v>
      </c>
      <c r="E6" s="27">
        <v>1283944407.8273554</v>
      </c>
      <c r="F6" s="27">
        <v>1361493615.3171966</v>
      </c>
      <c r="G6" s="27">
        <v>1547935577.7129378</v>
      </c>
      <c r="H6" s="27">
        <v>1667786702.2499998</v>
      </c>
      <c r="I6" s="27">
        <v>1958047940.6699996</v>
      </c>
      <c r="J6" s="27">
        <v>1845341454.7199998</v>
      </c>
      <c r="K6" s="27">
        <v>1925881816.9200001</v>
      </c>
      <c r="L6" s="27">
        <v>2041393433.3999999</v>
      </c>
      <c r="M6" s="27">
        <v>2103045628.3699996</v>
      </c>
      <c r="N6" s="27">
        <v>2192726140.1999998</v>
      </c>
      <c r="O6" s="27">
        <v>2166148154.8500004</v>
      </c>
      <c r="P6" s="27">
        <v>2177541170.8600001</v>
      </c>
      <c r="Q6" s="27">
        <v>2310372441.46</v>
      </c>
      <c r="R6" s="27">
        <v>1780033607.3600006</v>
      </c>
      <c r="S6" s="27">
        <v>1482507420.0599999</v>
      </c>
    </row>
    <row r="7" spans="1:19" ht="18.75" customHeight="1">
      <c r="A7" s="96" t="s">
        <v>24</v>
      </c>
      <c r="B7" s="103" t="s">
        <v>25</v>
      </c>
      <c r="C7" s="27">
        <v>522054681.96000004</v>
      </c>
      <c r="D7" s="27">
        <v>672691697.64999998</v>
      </c>
      <c r="E7" s="27">
        <v>748358783.13999999</v>
      </c>
      <c r="F7" s="27">
        <v>800184832.70000017</v>
      </c>
      <c r="G7" s="27">
        <v>899187004.43999994</v>
      </c>
      <c r="H7" s="27">
        <v>1075451357.9399998</v>
      </c>
      <c r="I7" s="27">
        <f>1331093003.52+I53</f>
        <v>1341064848.1199999</v>
      </c>
      <c r="J7" s="27">
        <f>1203326570.78+J53</f>
        <v>1218303095.8999999</v>
      </c>
      <c r="K7" s="27">
        <f>1327247043.81+K53</f>
        <v>1335151596.1499999</v>
      </c>
      <c r="L7" s="27">
        <f>1407533735.78+L53</f>
        <v>1415356172.78</v>
      </c>
      <c r="M7" s="27">
        <f>1434371408.73+M53</f>
        <v>1450237141.0899999</v>
      </c>
      <c r="N7" s="27">
        <f>1385233556.49+N53</f>
        <v>1407228241.6400001</v>
      </c>
      <c r="O7" s="27">
        <f>1424888873.91+O53</f>
        <v>1441609768</v>
      </c>
      <c r="P7" s="27">
        <f>1465636603.31+P53</f>
        <v>1478238133.4299998</v>
      </c>
      <c r="Q7" s="27">
        <f>1573625614.01+Q53</f>
        <v>1587867534.7</v>
      </c>
      <c r="R7" s="27">
        <f>1043249624.96+R53</f>
        <v>1056501977.5400001</v>
      </c>
      <c r="S7" s="27">
        <f>642300661.37+S53</f>
        <v>656337685.48000002</v>
      </c>
    </row>
    <row r="8" spans="1:19" ht="18.75" customHeight="1">
      <c r="A8" s="96" t="s">
        <v>27</v>
      </c>
      <c r="B8" s="103" t="s">
        <v>28</v>
      </c>
      <c r="C8" s="27">
        <v>71672484.099999994</v>
      </c>
      <c r="D8" s="27">
        <v>70533026.920000002</v>
      </c>
      <c r="E8" s="27">
        <v>70617200</v>
      </c>
      <c r="F8" s="27">
        <v>70032500</v>
      </c>
      <c r="G8" s="27">
        <v>71590236.019999996</v>
      </c>
      <c r="H8" s="27">
        <v>77187248.579999998</v>
      </c>
      <c r="I8" s="27">
        <v>76747091.5</v>
      </c>
      <c r="J8" s="27">
        <v>68526876.849999994</v>
      </c>
      <c r="K8" s="27">
        <v>67327613.769999996</v>
      </c>
      <c r="L8" s="27">
        <v>67035469.200000003</v>
      </c>
      <c r="M8" s="27">
        <v>64474999.539999999</v>
      </c>
      <c r="N8" s="27">
        <v>66340950.640000001</v>
      </c>
      <c r="O8" s="27">
        <v>63780447.490000002</v>
      </c>
      <c r="P8" s="27">
        <v>65556713.759999998</v>
      </c>
      <c r="Q8" s="27">
        <v>63988592.509999998</v>
      </c>
      <c r="R8" s="27">
        <v>65875328.620000042</v>
      </c>
      <c r="S8" s="27">
        <v>63459438.039999999</v>
      </c>
    </row>
    <row r="9" spans="1:19">
      <c r="A9" s="96" t="s">
        <v>30</v>
      </c>
      <c r="B9" s="103" t="s">
        <v>31</v>
      </c>
      <c r="C9" s="27">
        <f>518526887.781325+C8</f>
        <v>590199371.88132501</v>
      </c>
      <c r="D9" s="27">
        <f>478012380.126401+D8</f>
        <v>548545407.04640102</v>
      </c>
      <c r="E9" s="27">
        <f>464968424.687355+E8</f>
        <v>535585624.68735498</v>
      </c>
      <c r="F9" s="27">
        <f>491276282.617196+F8</f>
        <v>561308782.61719608</v>
      </c>
      <c r="G9" s="27">
        <f>577158337.252938+G8</f>
        <v>648748573.27293801</v>
      </c>
      <c r="H9" s="27">
        <f>515148095.73+H8</f>
        <v>592335344.31000006</v>
      </c>
      <c r="I9" s="27">
        <f>550207845.65+I8</f>
        <v>626954937.14999998</v>
      </c>
      <c r="J9" s="27">
        <f>573488007.09+J8</f>
        <v>642014883.94000006</v>
      </c>
      <c r="K9" s="27">
        <f>531307159.34+K8</f>
        <v>598634773.11000001</v>
      </c>
      <c r="L9" s="27">
        <f>566824228.42+L8</f>
        <v>633859697.62</v>
      </c>
      <c r="M9" s="27">
        <f>604199220.1+M8</f>
        <v>668674219.63999999</v>
      </c>
      <c r="N9" s="27">
        <f>741151633.07+N8</f>
        <v>807492583.71000004</v>
      </c>
      <c r="O9" s="27">
        <f>677478833.45+O8</f>
        <v>741259280.94000006</v>
      </c>
      <c r="P9" s="27">
        <f>646347853.79+P8</f>
        <v>711904567.54999995</v>
      </c>
      <c r="Q9" s="27">
        <f>672758234.94+Q8</f>
        <v>736746827.45000005</v>
      </c>
      <c r="R9" s="27">
        <f>670908653.78+R8</f>
        <v>736783982.39999998</v>
      </c>
      <c r="S9" s="27">
        <f>776747320.65+S8</f>
        <v>840206758.68999994</v>
      </c>
    </row>
    <row r="10" spans="1:19" ht="30">
      <c r="A10" s="93">
        <v>2</v>
      </c>
      <c r="B10" s="97" t="s">
        <v>33</v>
      </c>
      <c r="C10" s="27">
        <v>1348644.8268000002</v>
      </c>
      <c r="D10" s="27">
        <v>1220667.8367751997</v>
      </c>
      <c r="E10" s="27">
        <v>1211252.3400000001</v>
      </c>
      <c r="F10" s="27">
        <v>-141093.46</v>
      </c>
      <c r="G10" s="27">
        <v>-1552719.7810244001</v>
      </c>
      <c r="H10" s="27">
        <v>364595.73</v>
      </c>
      <c r="I10" s="27">
        <v>-1155688.72</v>
      </c>
      <c r="J10" s="27">
        <v>-148431.42000000001</v>
      </c>
      <c r="K10" s="27">
        <v>-384349.1</v>
      </c>
      <c r="L10" s="27">
        <v>-359196.64</v>
      </c>
      <c r="M10" s="27">
        <v>-55842.26</v>
      </c>
      <c r="N10" s="27">
        <v>134859.67000000001</v>
      </c>
      <c r="O10" s="27">
        <v>31617.759999999998</v>
      </c>
      <c r="P10" s="27">
        <v>-16100.290000000008</v>
      </c>
      <c r="Q10" s="27">
        <v>10534.060000000001</v>
      </c>
      <c r="R10" s="27">
        <v>107787.66000000006</v>
      </c>
      <c r="S10" s="27">
        <v>-93215.760044499999</v>
      </c>
    </row>
    <row r="11" spans="1:19" ht="18.75" customHeight="1">
      <c r="A11" s="93">
        <v>3</v>
      </c>
      <c r="B11" s="97" t="s">
        <v>35</v>
      </c>
      <c r="C11" s="27">
        <v>45876.598560000006</v>
      </c>
      <c r="D11" s="27">
        <v>47541.609999999993</v>
      </c>
      <c r="E11" s="27">
        <v>53844.090000000004</v>
      </c>
      <c r="F11" s="27">
        <v>114984.34</v>
      </c>
      <c r="G11" s="27">
        <v>5599543.4799999995</v>
      </c>
      <c r="H11" s="27">
        <v>3481512.84</v>
      </c>
      <c r="I11" s="27">
        <v>4342385.74</v>
      </c>
      <c r="J11" s="27">
        <v>7533248.4300000006</v>
      </c>
      <c r="K11" s="27">
        <v>5982308.1799999997</v>
      </c>
      <c r="L11" s="27">
        <v>9652763.9399999995</v>
      </c>
      <c r="M11" s="27">
        <v>8564707.9900000002</v>
      </c>
      <c r="N11" s="27">
        <v>7267245.3099999996</v>
      </c>
      <c r="O11" s="27">
        <v>8379657.5600000005</v>
      </c>
      <c r="P11" s="27">
        <v>8859313.0399999991</v>
      </c>
      <c r="Q11" s="27">
        <v>10901470.209999999</v>
      </c>
      <c r="R11" s="27">
        <v>9874402.020000007</v>
      </c>
      <c r="S11" s="27">
        <v>12697642.280000001</v>
      </c>
    </row>
    <row r="12" spans="1:19" ht="18.75" customHeight="1">
      <c r="A12" s="94" t="s">
        <v>37</v>
      </c>
      <c r="B12" s="102" t="s">
        <v>38</v>
      </c>
      <c r="C12" s="48"/>
      <c r="D12" s="48"/>
      <c r="E12" s="48"/>
      <c r="F12" s="48"/>
      <c r="G12" s="48"/>
      <c r="H12" s="48"/>
      <c r="I12" s="48"/>
      <c r="J12" s="48"/>
      <c r="K12" s="48"/>
      <c r="L12" s="48"/>
      <c r="M12" s="48"/>
      <c r="N12" s="48"/>
      <c r="O12" s="48"/>
      <c r="P12" s="48"/>
      <c r="Q12" s="48"/>
      <c r="R12" s="48"/>
      <c r="S12" s="48"/>
    </row>
    <row r="13" spans="1:19" ht="18.75" customHeight="1">
      <c r="A13" s="93">
        <v>1</v>
      </c>
      <c r="B13" s="97" t="s">
        <v>39</v>
      </c>
      <c r="C13" s="27">
        <v>40468413.561245739</v>
      </c>
      <c r="D13" s="27">
        <v>63881254.996214628</v>
      </c>
      <c r="E13" s="27">
        <v>61334738.646429658</v>
      </c>
      <c r="F13" s="27">
        <v>85705194.334908724</v>
      </c>
      <c r="G13" s="27">
        <v>72176847.081917167</v>
      </c>
      <c r="H13" s="27">
        <v>82702030.910000086</v>
      </c>
      <c r="I13" s="27">
        <v>91801017.430000067</v>
      </c>
      <c r="J13" s="27">
        <v>105818909.43000007</v>
      </c>
      <c r="K13" s="27">
        <v>96105395.449999571</v>
      </c>
      <c r="L13" s="27">
        <v>109112172</v>
      </c>
      <c r="M13" s="27">
        <v>124007347.76999998</v>
      </c>
      <c r="N13" s="27">
        <v>169656082.02000022</v>
      </c>
      <c r="O13" s="27">
        <v>123435625.87999964</v>
      </c>
      <c r="P13" s="27">
        <v>124575382.41000009</v>
      </c>
      <c r="Q13" s="27">
        <v>148546478.10000014</v>
      </c>
      <c r="R13" s="27">
        <v>157894142.78999913</v>
      </c>
      <c r="S13" s="27">
        <v>274866773.34999996</v>
      </c>
    </row>
    <row r="14" spans="1:19" ht="30">
      <c r="A14" s="96" t="s">
        <v>24</v>
      </c>
      <c r="B14" s="97" t="s">
        <v>121</v>
      </c>
      <c r="C14" s="27"/>
      <c r="D14" s="27"/>
      <c r="E14" s="27"/>
      <c r="F14" s="27"/>
      <c r="G14" s="27"/>
      <c r="H14" s="27"/>
      <c r="I14" s="27"/>
      <c r="J14" s="27"/>
      <c r="K14" s="27"/>
      <c r="L14" s="27"/>
      <c r="M14" s="27"/>
      <c r="N14" s="27"/>
      <c r="O14" s="27"/>
      <c r="P14" s="27"/>
      <c r="Q14" s="27"/>
      <c r="R14" s="27"/>
      <c r="S14" s="27"/>
    </row>
    <row r="15" spans="1:19" ht="18.75" customHeight="1">
      <c r="A15" s="96" t="s">
        <v>27</v>
      </c>
      <c r="B15" s="97" t="s">
        <v>43</v>
      </c>
      <c r="C15" s="27">
        <v>7368681.7600000147</v>
      </c>
      <c r="D15" s="27">
        <v>23144730.43</v>
      </c>
      <c r="E15" s="27">
        <v>25304531.740000002</v>
      </c>
      <c r="F15" s="27">
        <v>33388642.219999999</v>
      </c>
      <c r="G15" s="27">
        <v>27946865.449999999</v>
      </c>
      <c r="H15" s="27">
        <v>37110221.5</v>
      </c>
      <c r="I15" s="27">
        <v>43910430.840000004</v>
      </c>
      <c r="J15" s="27">
        <v>47571893.289999999</v>
      </c>
      <c r="K15" s="27">
        <v>45133439.450000003</v>
      </c>
      <c r="L15" s="27">
        <v>48302617.890000001</v>
      </c>
      <c r="M15" s="27">
        <v>60093552.629999995</v>
      </c>
      <c r="N15" s="27">
        <v>95017823.840000004</v>
      </c>
      <c r="O15" s="27">
        <v>31621813.949999999</v>
      </c>
      <c r="P15" s="27">
        <v>34173241.710000001</v>
      </c>
      <c r="Q15" s="27">
        <v>19316825.249999996</v>
      </c>
      <c r="R15" s="27">
        <v>18598126.740000013</v>
      </c>
      <c r="S15" s="27">
        <v>23325624.390000001</v>
      </c>
    </row>
    <row r="16" spans="1:19" ht="18.75" customHeight="1">
      <c r="A16" s="94" t="s">
        <v>45</v>
      </c>
      <c r="B16" s="102" t="s">
        <v>46</v>
      </c>
      <c r="C16" s="48"/>
      <c r="D16" s="48"/>
      <c r="E16" s="48"/>
      <c r="F16" s="48"/>
      <c r="G16" s="48"/>
      <c r="H16" s="48"/>
      <c r="I16" s="48"/>
      <c r="J16" s="48"/>
      <c r="K16" s="48"/>
      <c r="L16" s="48"/>
      <c r="M16" s="48"/>
      <c r="N16" s="48"/>
      <c r="O16" s="48"/>
      <c r="P16" s="48"/>
      <c r="Q16" s="48"/>
      <c r="R16" s="48"/>
      <c r="S16" s="48"/>
    </row>
    <row r="17" spans="1:19" ht="18.75" customHeight="1">
      <c r="A17" s="93">
        <v>1</v>
      </c>
      <c r="B17" s="97" t="s">
        <v>47</v>
      </c>
      <c r="C17" s="27">
        <v>64501609.72834564</v>
      </c>
      <c r="D17" s="27">
        <v>57545869.502374113</v>
      </c>
      <c r="E17" s="27">
        <v>68860677.692868173</v>
      </c>
      <c r="F17" s="27">
        <v>61190435.936585702</v>
      </c>
      <c r="G17" s="27">
        <v>61414295.310875103</v>
      </c>
      <c r="H17" s="27">
        <v>66929660.980000004</v>
      </c>
      <c r="I17" s="27">
        <v>64217858.420000017</v>
      </c>
      <c r="J17" s="27">
        <v>69067121.210000008</v>
      </c>
      <c r="K17" s="27">
        <v>63138861.739999995</v>
      </c>
      <c r="L17" s="27">
        <v>74309228.919999987</v>
      </c>
      <c r="M17" s="27">
        <v>77798039.990000024</v>
      </c>
      <c r="N17" s="27">
        <v>77750187.039999992</v>
      </c>
      <c r="O17" s="27">
        <v>75237274.310000002</v>
      </c>
      <c r="P17" s="27">
        <v>77370962.389999971</v>
      </c>
      <c r="Q17" s="27">
        <v>78166129.559999987</v>
      </c>
      <c r="R17" s="27">
        <v>81658456.970000044</v>
      </c>
      <c r="S17" s="27">
        <v>120968084.18986252</v>
      </c>
    </row>
    <row r="18" spans="1:19" ht="18.75" customHeight="1">
      <c r="A18" s="98">
        <v>2</v>
      </c>
      <c r="B18" s="97" t="s">
        <v>49</v>
      </c>
      <c r="C18" s="27">
        <v>174735095.69974461</v>
      </c>
      <c r="D18" s="27">
        <v>164494175.83782208</v>
      </c>
      <c r="E18" s="27">
        <v>156906680.63703847</v>
      </c>
      <c r="F18" s="27">
        <v>176911115.53505009</v>
      </c>
      <c r="G18" s="27">
        <v>165292014.4140583</v>
      </c>
      <c r="H18" s="27">
        <v>159004590.89677751</v>
      </c>
      <c r="I18" s="27">
        <v>149516840.62190565</v>
      </c>
      <c r="J18" s="27">
        <v>178430210.39000002</v>
      </c>
      <c r="K18" s="27">
        <v>193215756.70695609</v>
      </c>
      <c r="L18" s="27">
        <v>180262907.42610842</v>
      </c>
      <c r="M18" s="27">
        <v>223598098.13447875</v>
      </c>
      <c r="N18" s="27">
        <v>280712901.41000009</v>
      </c>
      <c r="O18" s="27">
        <v>275307126.38</v>
      </c>
      <c r="P18" s="27">
        <v>246151244.64999998</v>
      </c>
      <c r="Q18" s="27">
        <v>247362151.82999998</v>
      </c>
      <c r="R18" s="27">
        <v>243994374.81546515</v>
      </c>
      <c r="S18" s="27">
        <v>231312338.08999997</v>
      </c>
    </row>
    <row r="19" spans="1:19" ht="18.75" customHeight="1">
      <c r="A19" s="96" t="s">
        <v>51</v>
      </c>
      <c r="B19" s="97" t="s">
        <v>52</v>
      </c>
      <c r="C19" s="27">
        <v>0</v>
      </c>
      <c r="D19" s="27">
        <v>0</v>
      </c>
      <c r="E19" s="27">
        <v>0</v>
      </c>
      <c r="F19" s="27">
        <v>0</v>
      </c>
      <c r="G19" s="27">
        <v>0</v>
      </c>
      <c r="H19" s="27">
        <v>0</v>
      </c>
      <c r="I19" s="27">
        <v>0</v>
      </c>
      <c r="J19" s="27">
        <v>0</v>
      </c>
      <c r="K19" s="27">
        <v>0</v>
      </c>
      <c r="L19" s="27">
        <v>0</v>
      </c>
      <c r="M19" s="27">
        <v>0</v>
      </c>
      <c r="N19" s="27">
        <v>0</v>
      </c>
      <c r="O19" s="27">
        <v>835368.5</v>
      </c>
      <c r="P19" s="27">
        <v>1479258.76</v>
      </c>
      <c r="Q19" s="27">
        <v>1441752</v>
      </c>
      <c r="R19" s="27">
        <v>1429332</v>
      </c>
      <c r="S19" s="27">
        <v>0</v>
      </c>
    </row>
    <row r="20" spans="1:19" ht="30">
      <c r="A20" s="96" t="s">
        <v>54</v>
      </c>
      <c r="B20" s="97" t="s">
        <v>55</v>
      </c>
      <c r="C20" s="27">
        <v>108489216.76000001</v>
      </c>
      <c r="D20" s="27">
        <v>101110311.92</v>
      </c>
      <c r="E20" s="27">
        <v>96862588.299999997</v>
      </c>
      <c r="F20" s="27">
        <v>134053436.90000001</v>
      </c>
      <c r="G20" s="27">
        <v>111895304.90000001</v>
      </c>
      <c r="H20" s="27">
        <v>101568712.98999999</v>
      </c>
      <c r="I20" s="27">
        <v>102162997.15000001</v>
      </c>
      <c r="J20" s="27">
        <v>130447067.45999999</v>
      </c>
      <c r="K20" s="27">
        <v>151118346.34999999</v>
      </c>
      <c r="L20" s="27">
        <v>141338144.88999999</v>
      </c>
      <c r="M20" s="27">
        <v>167619896.96000001</v>
      </c>
      <c r="N20" s="27">
        <v>242094712.34</v>
      </c>
      <c r="O20" s="27">
        <v>231590727.11000001</v>
      </c>
      <c r="P20" s="27">
        <v>206540707.13999999</v>
      </c>
      <c r="Q20" s="27">
        <v>207564514.31999999</v>
      </c>
      <c r="R20" s="27">
        <v>193665155.33000013</v>
      </c>
      <c r="S20" s="27">
        <v>191174297.31</v>
      </c>
    </row>
    <row r="21" spans="1:19" ht="18.75" customHeight="1">
      <c r="A21" s="93">
        <v>3</v>
      </c>
      <c r="B21" s="97" t="s">
        <v>57</v>
      </c>
      <c r="C21" s="27">
        <v>157933338.82330734</v>
      </c>
      <c r="D21" s="27">
        <v>150214510.53729662</v>
      </c>
      <c r="E21" s="27">
        <v>180278587.16585708</v>
      </c>
      <c r="F21" s="27">
        <v>188664184.60971597</v>
      </c>
      <c r="G21" s="27">
        <v>150851195.28538042</v>
      </c>
      <c r="H21" s="27">
        <v>148238020.26999998</v>
      </c>
      <c r="I21" s="27">
        <v>144271342.12000003</v>
      </c>
      <c r="J21" s="27">
        <v>139345869.38</v>
      </c>
      <c r="K21" s="27">
        <v>130434719.7</v>
      </c>
      <c r="L21" s="27">
        <v>137204610.94</v>
      </c>
      <c r="M21" s="27">
        <v>140922226.11999997</v>
      </c>
      <c r="N21" s="27">
        <v>137947752.69999999</v>
      </c>
      <c r="O21" s="27">
        <v>138349568.91999999</v>
      </c>
      <c r="P21" s="27">
        <v>136302462.5</v>
      </c>
      <c r="Q21" s="27">
        <v>134357782.94999999</v>
      </c>
      <c r="R21" s="27">
        <v>139927355.21000007</v>
      </c>
      <c r="S21" s="27">
        <v>132437647.31999999</v>
      </c>
    </row>
    <row r="22" spans="1:19" ht="18.75" customHeight="1">
      <c r="A22" s="96" t="s">
        <v>59</v>
      </c>
      <c r="B22" s="97" t="s">
        <v>60</v>
      </c>
      <c r="C22" s="27">
        <v>71672484.099999994</v>
      </c>
      <c r="D22" s="27">
        <v>70533026.920000002</v>
      </c>
      <c r="E22" s="27">
        <v>70617200</v>
      </c>
      <c r="F22" s="27">
        <v>70032500</v>
      </c>
      <c r="G22" s="27">
        <v>71590236.019999996</v>
      </c>
      <c r="H22" s="27">
        <v>77187248.579999998</v>
      </c>
      <c r="I22" s="27">
        <v>76747091.5</v>
      </c>
      <c r="J22" s="27">
        <v>68526876.849999994</v>
      </c>
      <c r="K22" s="27">
        <v>67327613.769999996</v>
      </c>
      <c r="L22" s="27">
        <v>67035469.200000003</v>
      </c>
      <c r="M22" s="27">
        <v>64474999.539999999</v>
      </c>
      <c r="N22" s="27">
        <v>66340950.640000001</v>
      </c>
      <c r="O22" s="27">
        <v>63780447.490000002</v>
      </c>
      <c r="P22" s="27">
        <v>65556713.759999998</v>
      </c>
      <c r="Q22" s="27">
        <v>63988592.509999998</v>
      </c>
      <c r="R22" s="27">
        <v>65875328.620000042</v>
      </c>
      <c r="S22" s="27">
        <v>63459438.039999999</v>
      </c>
    </row>
    <row r="23" spans="1:19" ht="18.75" customHeight="1">
      <c r="A23" s="96" t="s">
        <v>62</v>
      </c>
      <c r="B23" s="97" t="s">
        <v>63</v>
      </c>
      <c r="C23" s="27">
        <v>0</v>
      </c>
      <c r="D23" s="27">
        <v>0</v>
      </c>
      <c r="E23" s="27">
        <v>0</v>
      </c>
      <c r="F23" s="27">
        <v>0</v>
      </c>
      <c r="G23" s="27">
        <v>0</v>
      </c>
      <c r="H23" s="27">
        <v>0</v>
      </c>
      <c r="I23" s="27">
        <v>0</v>
      </c>
      <c r="J23" s="27">
        <v>0</v>
      </c>
      <c r="K23" s="27">
        <v>0</v>
      </c>
      <c r="L23" s="27">
        <v>0</v>
      </c>
      <c r="M23" s="27">
        <v>0</v>
      </c>
      <c r="N23" s="27">
        <v>0</v>
      </c>
      <c r="O23" s="27"/>
      <c r="P23" s="27"/>
      <c r="Q23" s="27"/>
      <c r="R23" s="27"/>
      <c r="S23" s="27"/>
    </row>
    <row r="24" spans="1:19" ht="30">
      <c r="A24" s="93">
        <v>4</v>
      </c>
      <c r="B24" s="97" t="s">
        <v>65</v>
      </c>
      <c r="C24" s="27">
        <v>55494433.520000003</v>
      </c>
      <c r="D24" s="27">
        <v>53148306.32</v>
      </c>
      <c r="E24" s="27">
        <v>49034863.68</v>
      </c>
      <c r="F24" s="27">
        <v>40167565.439999998</v>
      </c>
      <c r="G24" s="27">
        <v>38453588.659999996</v>
      </c>
      <c r="H24" s="27">
        <v>37140295.880000003</v>
      </c>
      <c r="I24" s="27">
        <v>35479577.799999997</v>
      </c>
      <c r="J24" s="27">
        <v>34862514.119999997</v>
      </c>
      <c r="K24" s="27">
        <v>35278361.920000002</v>
      </c>
      <c r="L24" s="27">
        <v>36310922.509999998</v>
      </c>
      <c r="M24" s="27">
        <v>44847741.570548199</v>
      </c>
      <c r="N24" s="27">
        <v>45410437.810000002</v>
      </c>
      <c r="O24" s="27">
        <v>47182223.729999997</v>
      </c>
      <c r="P24" s="27">
        <v>50541766.589999996</v>
      </c>
      <c r="Q24" s="27">
        <v>58737251.839999996</v>
      </c>
      <c r="R24" s="27">
        <v>50591300.64000003</v>
      </c>
      <c r="S24" s="27">
        <v>48464915.330140501</v>
      </c>
    </row>
    <row r="25" spans="1:19" ht="18.75" customHeight="1">
      <c r="A25" s="93">
        <v>5</v>
      </c>
      <c r="B25" s="97" t="s">
        <v>67</v>
      </c>
      <c r="C25" s="27">
        <v>1942880.1497</v>
      </c>
      <c r="D25" s="27">
        <v>4099896.1913376004</v>
      </c>
      <c r="E25" s="27">
        <v>2891225.2697409997</v>
      </c>
      <c r="F25" s="27">
        <v>357969.06935309997</v>
      </c>
      <c r="G25" s="27">
        <v>652375.11345920002</v>
      </c>
      <c r="H25" s="27">
        <v>714071.19517599989</v>
      </c>
      <c r="I25" s="27">
        <v>188933.26083100002</v>
      </c>
      <c r="J25" s="27">
        <v>10313.19</v>
      </c>
      <c r="K25" s="27">
        <v>12228.380000000001</v>
      </c>
      <c r="L25" s="27">
        <v>15840.189999999999</v>
      </c>
      <c r="M25" s="27">
        <v>18405.2</v>
      </c>
      <c r="N25" s="27">
        <v>18422.93</v>
      </c>
      <c r="O25" s="27">
        <v>19753.84</v>
      </c>
      <c r="P25" s="27">
        <v>20914.18</v>
      </c>
      <c r="Q25" s="27">
        <v>17337.599999999999</v>
      </c>
      <c r="R25" s="27">
        <v>8190.7400000000052</v>
      </c>
      <c r="S25" s="27">
        <v>6158.39</v>
      </c>
    </row>
    <row r="26" spans="1:19" ht="18.75" customHeight="1">
      <c r="A26" s="93">
        <v>6</v>
      </c>
      <c r="B26" s="97" t="s">
        <v>69</v>
      </c>
      <c r="C26" s="27">
        <v>894704.16496600001</v>
      </c>
      <c r="D26" s="27">
        <v>315021.23</v>
      </c>
      <c r="E26" s="27">
        <v>189539.25</v>
      </c>
      <c r="F26" s="27">
        <v>174719.91999999998</v>
      </c>
      <c r="G26" s="27">
        <v>18138914.086698201</v>
      </c>
      <c r="H26" s="27">
        <v>13579049.030000001</v>
      </c>
      <c r="I26" s="27">
        <v>16629584.99</v>
      </c>
      <c r="J26" s="27">
        <v>18123499.420000002</v>
      </c>
      <c r="K26" s="27">
        <v>23318193.620000001</v>
      </c>
      <c r="L26" s="27">
        <v>32700014.499999996</v>
      </c>
      <c r="M26" s="27">
        <v>7693456.6099999994</v>
      </c>
      <c r="N26" s="27">
        <v>22289535.52</v>
      </c>
      <c r="O26" s="27">
        <v>26169332.940000001</v>
      </c>
      <c r="P26" s="27">
        <v>27877588.409999996</v>
      </c>
      <c r="Q26" s="27">
        <v>24364317.289999999</v>
      </c>
      <c r="R26" s="27">
        <v>26606129.140000019</v>
      </c>
      <c r="S26" s="27">
        <v>10356789.15</v>
      </c>
    </row>
    <row r="27" spans="1:19" ht="18.75" customHeight="1">
      <c r="A27" s="93">
        <v>7</v>
      </c>
      <c r="B27" s="97" t="s">
        <v>70</v>
      </c>
      <c r="C27" s="27">
        <v>7933295.0262012314</v>
      </c>
      <c r="D27" s="27">
        <v>9260507.6125563011</v>
      </c>
      <c r="E27" s="27">
        <v>14118078.643298298</v>
      </c>
      <c r="F27" s="27">
        <v>15301407.130275702</v>
      </c>
      <c r="G27" s="27">
        <v>5909004.1267141551</v>
      </c>
      <c r="H27" s="27">
        <v>2964653.4799999986</v>
      </c>
      <c r="I27" s="27">
        <v>16547135.369999997</v>
      </c>
      <c r="J27" s="27">
        <v>38309180.480000004</v>
      </c>
      <c r="K27" s="27">
        <v>26356462.970000003</v>
      </c>
      <c r="L27" s="27">
        <v>44134866.929999992</v>
      </c>
      <c r="M27" s="27">
        <v>2509570.25</v>
      </c>
      <c r="N27" s="27">
        <v>7694103.2800000003</v>
      </c>
      <c r="O27" s="27">
        <v>9479810</v>
      </c>
      <c r="P27" s="27">
        <v>10132873.649999999</v>
      </c>
      <c r="Q27" s="27">
        <v>4290626.8600000003</v>
      </c>
      <c r="R27" s="27">
        <v>2856269.4900000016</v>
      </c>
      <c r="S27" s="27">
        <v>9402477.6699999999</v>
      </c>
    </row>
    <row r="28" spans="1:19" ht="18.75" customHeight="1">
      <c r="A28" s="99" t="s">
        <v>71</v>
      </c>
      <c r="B28" s="104" t="s">
        <v>72</v>
      </c>
      <c r="C28" s="27">
        <v>0</v>
      </c>
      <c r="D28" s="27">
        <v>0</v>
      </c>
      <c r="E28" s="27">
        <v>0</v>
      </c>
      <c r="F28" s="27">
        <v>0</v>
      </c>
      <c r="G28" s="27">
        <v>0</v>
      </c>
      <c r="H28" s="27">
        <v>0</v>
      </c>
      <c r="I28" s="27">
        <v>0</v>
      </c>
      <c r="J28" s="27">
        <v>0</v>
      </c>
      <c r="K28" s="27">
        <v>0</v>
      </c>
      <c r="L28" s="27">
        <v>0</v>
      </c>
      <c r="M28" s="27">
        <v>0</v>
      </c>
      <c r="N28" s="27">
        <v>1060690.6599999999</v>
      </c>
      <c r="O28" s="27">
        <v>1321980.8199999998</v>
      </c>
      <c r="P28" s="27">
        <v>1146650.0900000001</v>
      </c>
      <c r="Q28" s="27">
        <v>2053599.42</v>
      </c>
      <c r="R28" s="27">
        <v>204780.52000000014</v>
      </c>
      <c r="S28" s="27">
        <v>340563.83</v>
      </c>
    </row>
    <row r="29" spans="1:19" ht="18.75" customHeight="1">
      <c r="A29" s="99" t="s">
        <v>74</v>
      </c>
      <c r="B29" s="105" t="s">
        <v>75</v>
      </c>
      <c r="C29" s="27">
        <v>0</v>
      </c>
      <c r="D29" s="27">
        <v>0</v>
      </c>
      <c r="E29" s="27">
        <v>0</v>
      </c>
      <c r="F29" s="27">
        <v>0</v>
      </c>
      <c r="G29" s="27">
        <v>0</v>
      </c>
      <c r="H29" s="27">
        <v>0</v>
      </c>
      <c r="I29" s="27">
        <v>0</v>
      </c>
      <c r="J29" s="27">
        <v>10629468.539999999</v>
      </c>
      <c r="K29" s="27">
        <v>0</v>
      </c>
      <c r="L29" s="27">
        <v>215675.61000000002</v>
      </c>
      <c r="M29" s="27">
        <v>0</v>
      </c>
      <c r="N29" s="27">
        <v>0</v>
      </c>
      <c r="O29" s="27">
        <v>3871084.2300000004</v>
      </c>
      <c r="P29" s="27">
        <v>1509068.92</v>
      </c>
      <c r="Q29" s="27">
        <v>104149.72</v>
      </c>
      <c r="R29" s="27">
        <v>0</v>
      </c>
      <c r="S29" s="27">
        <v>0</v>
      </c>
    </row>
    <row r="30" spans="1:19" ht="18.75" customHeight="1">
      <c r="A30" s="85" t="s">
        <v>77</v>
      </c>
      <c r="B30" s="101" t="s">
        <v>78</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79</v>
      </c>
      <c r="C31" s="27">
        <v>154347848.37487012</v>
      </c>
      <c r="D31" s="27">
        <v>156052503.87504604</v>
      </c>
      <c r="E31" s="27">
        <v>163605290.62248001</v>
      </c>
      <c r="F31" s="27">
        <v>152054208.6801973</v>
      </c>
      <c r="G31" s="27">
        <v>70740832.135507837</v>
      </c>
      <c r="H31" s="27">
        <v>72394743.773505062</v>
      </c>
      <c r="I31" s="27">
        <v>42640968.811502963</v>
      </c>
      <c r="J31" s="27">
        <v>77715385.701157302</v>
      </c>
      <c r="K31" s="27">
        <v>83076819.433200002</v>
      </c>
      <c r="L31" s="27">
        <v>90589997.815049767</v>
      </c>
      <c r="M31" s="27">
        <v>96361257.021331355</v>
      </c>
      <c r="N31" s="27">
        <v>97211405.033009678</v>
      </c>
      <c r="O31" s="27">
        <v>91072905.082911611</v>
      </c>
      <c r="P31" s="27">
        <v>84081102.677142054</v>
      </c>
      <c r="Q31" s="27">
        <v>79892600.21861589</v>
      </c>
      <c r="R31" s="27">
        <v>76670651.235413909</v>
      </c>
      <c r="S31" s="27">
        <v>78305873.948207602</v>
      </c>
    </row>
    <row r="32" spans="1:19" s="50" customFormat="1" ht="18.75" customHeight="1">
      <c r="A32" s="66" t="s">
        <v>24</v>
      </c>
      <c r="B32" s="106" t="s">
        <v>81</v>
      </c>
      <c r="C32" s="27">
        <v>10825245.157558516</v>
      </c>
      <c r="D32" s="27">
        <v>11011205.878540307</v>
      </c>
      <c r="E32" s="27">
        <v>11544137.345627166</v>
      </c>
      <c r="F32" s="27">
        <v>10729082.551708523</v>
      </c>
      <c r="G32" s="27">
        <v>10975991.882460933</v>
      </c>
      <c r="H32" s="27">
        <v>11232609.173563637</v>
      </c>
      <c r="I32" s="27">
        <v>12729754.663181476</v>
      </c>
      <c r="J32" s="27">
        <v>14301392.833386496</v>
      </c>
      <c r="K32" s="27">
        <v>15288018.187688373</v>
      </c>
      <c r="L32" s="27">
        <v>16670613.339172497</v>
      </c>
      <c r="M32" s="27">
        <v>17732655.871776208</v>
      </c>
      <c r="N32" s="27">
        <v>17889102.379399419</v>
      </c>
      <c r="O32" s="27">
        <v>16759479.22431843</v>
      </c>
      <c r="P32" s="27">
        <v>15472829.072406024</v>
      </c>
      <c r="Q32" s="27">
        <v>14702049.663303129</v>
      </c>
      <c r="R32" s="27">
        <v>14109138.006798752</v>
      </c>
      <c r="S32" s="27">
        <v>14410056.057642207</v>
      </c>
    </row>
    <row r="33" spans="1:19" s="50" customFormat="1" ht="18.75" customHeight="1">
      <c r="A33" s="66" t="s">
        <v>27</v>
      </c>
      <c r="B33" s="106" t="s">
        <v>82</v>
      </c>
      <c r="C33" s="27">
        <v>143522603.21731201</v>
      </c>
      <c r="D33" s="27">
        <v>145041297.99650601</v>
      </c>
      <c r="E33" s="27">
        <v>152061153.276853</v>
      </c>
      <c r="F33" s="27">
        <v>141325126.12848899</v>
      </c>
      <c r="G33" s="27">
        <v>59696097.148703799</v>
      </c>
      <c r="H33" s="27">
        <v>61091784.290581502</v>
      </c>
      <c r="I33" s="27">
        <v>29831487.153035399</v>
      </c>
      <c r="J33" s="27">
        <v>63328791.915341102</v>
      </c>
      <c r="K33" s="27">
        <v>67697722.444619402</v>
      </c>
      <c r="L33" s="27">
        <v>73820068.825252801</v>
      </c>
      <c r="M33" s="27">
        <v>78522958.350494593</v>
      </c>
      <c r="N33" s="27">
        <v>79215727.820054293</v>
      </c>
      <c r="O33" s="27">
        <v>74213580.786943704</v>
      </c>
      <c r="P33" s="27">
        <v>68516093.787769303</v>
      </c>
      <c r="Q33" s="27">
        <v>65102962.676668398</v>
      </c>
      <c r="R33" s="27">
        <v>62477457.639754303</v>
      </c>
      <c r="S33" s="27">
        <v>63809969.573902801</v>
      </c>
    </row>
    <row r="34" spans="1:19" s="50" customFormat="1" ht="18.75" customHeight="1">
      <c r="A34" s="66" t="s">
        <v>30</v>
      </c>
      <c r="B34" s="106" t="s">
        <v>83</v>
      </c>
      <c r="C34" s="27">
        <v>0</v>
      </c>
      <c r="D34" s="27">
        <v>0</v>
      </c>
      <c r="E34" s="27">
        <v>0</v>
      </c>
      <c r="F34" s="27">
        <v>0</v>
      </c>
      <c r="G34" s="27">
        <v>68743.104343097104</v>
      </c>
      <c r="H34" s="27">
        <v>70350.309359958002</v>
      </c>
      <c r="I34" s="27">
        <v>79726.995286088699</v>
      </c>
      <c r="J34" s="27">
        <v>85200.952429672907</v>
      </c>
      <c r="K34" s="27">
        <v>91078.800892204599</v>
      </c>
      <c r="L34" s="27">
        <v>99315.650624497604</v>
      </c>
      <c r="M34" s="27">
        <v>105642.79906051701</v>
      </c>
      <c r="N34" s="27">
        <v>106574.83355597399</v>
      </c>
      <c r="O34" s="27">
        <v>99845.071649508798</v>
      </c>
      <c r="P34" s="27">
        <v>92179.816966705795</v>
      </c>
      <c r="Q34" s="27">
        <v>87587.876829557907</v>
      </c>
      <c r="R34" s="27">
        <v>84055.588860871605</v>
      </c>
      <c r="S34" s="27">
        <v>85848.316662550395</v>
      </c>
    </row>
    <row r="35" spans="1:19" s="50" customFormat="1" ht="18.75" customHeight="1">
      <c r="A35" s="66" t="s">
        <v>84</v>
      </c>
      <c r="B35" s="106" t="s">
        <v>85</v>
      </c>
      <c r="C35" s="27"/>
      <c r="D35" s="27"/>
      <c r="E35" s="27"/>
      <c r="F35" s="27"/>
      <c r="G35" s="27"/>
      <c r="H35" s="27"/>
      <c r="I35" s="27"/>
      <c r="J35" s="27"/>
      <c r="K35" s="27"/>
      <c r="L35" s="27"/>
      <c r="M35" s="27"/>
      <c r="N35" s="27"/>
      <c r="O35" s="27"/>
      <c r="P35" s="27"/>
      <c r="Q35" s="27"/>
      <c r="R35" s="27"/>
      <c r="S35" s="27"/>
    </row>
    <row r="36" spans="1:19" s="50" customFormat="1" ht="18.75" customHeight="1">
      <c r="A36" s="66" t="s">
        <v>86</v>
      </c>
      <c r="B36" s="106" t="s">
        <v>87</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88</v>
      </c>
      <c r="C37" s="27">
        <v>195427265.84</v>
      </c>
      <c r="D37" s="27">
        <v>195796598.27000001</v>
      </c>
      <c r="E37" s="27">
        <v>237415914.13999999</v>
      </c>
      <c r="F37" s="27">
        <v>284948390.88999999</v>
      </c>
      <c r="G37" s="27">
        <v>470858124.61000001</v>
      </c>
      <c r="H37" s="27">
        <v>423649624.07999998</v>
      </c>
      <c r="I37" s="27">
        <v>452959405.58999997</v>
      </c>
      <c r="J37" s="27">
        <v>454106604.72000003</v>
      </c>
      <c r="K37" s="27">
        <v>422095549.75</v>
      </c>
      <c r="L37" s="27">
        <v>406448266.20000005</v>
      </c>
      <c r="M37" s="27">
        <v>339403301.52999997</v>
      </c>
      <c r="N37" s="27">
        <v>382117567.29999995</v>
      </c>
      <c r="O37" s="27">
        <v>376310722.66000003</v>
      </c>
      <c r="P37" s="27">
        <v>372908940.92000002</v>
      </c>
      <c r="Q37" s="27">
        <v>375512548.62</v>
      </c>
      <c r="R37" s="27">
        <v>413549574.83000004</v>
      </c>
      <c r="S37" s="27">
        <v>422465029.06999999</v>
      </c>
    </row>
    <row r="38" spans="1:19" s="50" customFormat="1" ht="18.75" customHeight="1">
      <c r="A38" s="49">
        <v>3</v>
      </c>
      <c r="B38" s="106" t="s">
        <v>89</v>
      </c>
      <c r="C38" s="27">
        <v>149822972.7057766</v>
      </c>
      <c r="D38" s="27">
        <v>137150654.03224999</v>
      </c>
      <c r="E38" s="27">
        <v>80179988.633449987</v>
      </c>
      <c r="F38" s="27">
        <v>60846822.885959998</v>
      </c>
      <c r="G38" s="27">
        <v>29222591.944260001</v>
      </c>
      <c r="H38" s="27">
        <v>48335289.260000005</v>
      </c>
      <c r="I38" s="27">
        <v>179468488.57000002</v>
      </c>
      <c r="J38" s="27">
        <v>171169138.76000002</v>
      </c>
      <c r="K38" s="27">
        <v>49393326.529999994</v>
      </c>
      <c r="L38" s="27">
        <v>39333491.634950213</v>
      </c>
      <c r="M38" s="27">
        <v>142515490.82999998</v>
      </c>
      <c r="N38" s="27">
        <v>195180144.10999995</v>
      </c>
      <c r="O38" s="27">
        <v>223595831.14999998</v>
      </c>
      <c r="P38" s="27">
        <v>208431857.61285776</v>
      </c>
      <c r="Q38" s="27">
        <v>247179588.90597326</v>
      </c>
      <c r="R38" s="27">
        <v>148470137.57534519</v>
      </c>
      <c r="S38" s="27">
        <v>183139818.92137268</v>
      </c>
    </row>
    <row r="39" spans="1:19" s="50" customFormat="1" ht="18.75" customHeight="1">
      <c r="A39" s="49">
        <v>4</v>
      </c>
      <c r="B39" s="106" t="s">
        <v>90</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91</v>
      </c>
      <c r="C40" s="51"/>
      <c r="D40" s="51"/>
      <c r="E40" s="51"/>
      <c r="F40" s="51"/>
      <c r="G40" s="51"/>
      <c r="H40" s="51"/>
      <c r="I40" s="51"/>
      <c r="J40" s="51"/>
      <c r="K40" s="51"/>
      <c r="L40" s="51"/>
      <c r="M40" s="51"/>
      <c r="N40" s="51"/>
      <c r="O40" s="51"/>
      <c r="P40" s="51"/>
      <c r="Q40" s="51"/>
      <c r="R40" s="51"/>
      <c r="S40" s="51"/>
    </row>
    <row r="41" spans="1:19" ht="18.75" customHeight="1">
      <c r="A41" s="52" t="s">
        <v>92</v>
      </c>
      <c r="B41" s="107" t="s">
        <v>93</v>
      </c>
      <c r="C41" s="48"/>
      <c r="D41" s="48"/>
      <c r="E41" s="48"/>
      <c r="F41" s="48"/>
      <c r="G41" s="48"/>
      <c r="H41" s="48"/>
      <c r="I41" s="48"/>
      <c r="J41" s="48"/>
      <c r="K41" s="48"/>
      <c r="L41" s="48"/>
      <c r="M41" s="48"/>
      <c r="N41" s="48"/>
      <c r="O41" s="48"/>
      <c r="P41" s="48"/>
      <c r="Q41" s="48"/>
      <c r="R41" s="48"/>
      <c r="S41" s="48"/>
    </row>
    <row r="42" spans="1:19" s="50" customFormat="1" ht="30.75">
      <c r="A42" s="49">
        <v>1</v>
      </c>
      <c r="B42" s="106" t="s">
        <v>122</v>
      </c>
      <c r="C42" s="51">
        <v>1910797.94</v>
      </c>
      <c r="D42" s="51">
        <v>2120554.4500000002</v>
      </c>
      <c r="E42" s="51">
        <v>2276906.33</v>
      </c>
      <c r="F42" s="51">
        <v>2405718.7400000002</v>
      </c>
      <c r="G42" s="51">
        <v>2599063.37</v>
      </c>
      <c r="H42" s="51">
        <v>2524866.83</v>
      </c>
      <c r="I42" s="51">
        <v>2559567.41</v>
      </c>
      <c r="J42" s="51">
        <v>2469792.08</v>
      </c>
      <c r="K42" s="51">
        <v>2365998.16</v>
      </c>
      <c r="L42" s="51">
        <v>4322116.71495023</v>
      </c>
      <c r="M42" s="51">
        <v>2284727.29</v>
      </c>
      <c r="N42" s="51">
        <v>2299654.71</v>
      </c>
      <c r="O42" s="51">
        <v>2164756.7599999998</v>
      </c>
      <c r="P42" s="51">
        <v>40395568.232857712</v>
      </c>
      <c r="Q42" s="51">
        <v>84800110.085973233</v>
      </c>
      <c r="R42" s="51">
        <v>68120531.205345199</v>
      </c>
      <c r="S42" s="51">
        <v>21032769.571372699</v>
      </c>
    </row>
    <row r="43" spans="1:19" ht="18.75" customHeight="1">
      <c r="A43" s="85" t="s">
        <v>96</v>
      </c>
      <c r="B43" s="101" t="s">
        <v>97</v>
      </c>
      <c r="C43" s="48"/>
      <c r="D43" s="48"/>
      <c r="E43" s="48"/>
      <c r="F43" s="48"/>
      <c r="G43" s="48"/>
      <c r="H43" s="48"/>
      <c r="I43" s="48"/>
      <c r="J43" s="48"/>
      <c r="K43" s="48"/>
      <c r="L43" s="48"/>
      <c r="M43" s="48"/>
      <c r="N43" s="48"/>
      <c r="O43" s="48"/>
      <c r="P43" s="48"/>
      <c r="Q43" s="48"/>
      <c r="R43" s="48"/>
      <c r="S43" s="48"/>
    </row>
    <row r="44" spans="1:19" ht="39.950000000000003" customHeight="1">
      <c r="A44" s="110" t="s">
        <v>123</v>
      </c>
      <c r="B44" s="111" t="s">
        <v>124</v>
      </c>
      <c r="C44" s="51"/>
      <c r="D44" s="51"/>
      <c r="E44" s="51"/>
      <c r="F44" s="51"/>
      <c r="G44" s="51"/>
      <c r="H44" s="51"/>
      <c r="I44" s="51"/>
      <c r="J44" s="51"/>
      <c r="K44" s="51"/>
      <c r="L44" s="51"/>
      <c r="M44" s="51"/>
      <c r="N44" s="51"/>
      <c r="O44" s="51"/>
      <c r="P44" s="51"/>
      <c r="Q44" s="51"/>
      <c r="R44" s="51"/>
      <c r="S44" s="51"/>
    </row>
    <row r="45" spans="1:19" ht="39.950000000000003" customHeight="1">
      <c r="A45" s="110" t="s">
        <v>125</v>
      </c>
      <c r="B45" s="111" t="s">
        <v>126</v>
      </c>
      <c r="C45" s="51">
        <v>499135558.52999997</v>
      </c>
      <c r="D45" s="51">
        <v>653772608.67999995</v>
      </c>
      <c r="E45" s="51">
        <v>733440063.75999999</v>
      </c>
      <c r="F45" s="51">
        <v>786897651.5200001</v>
      </c>
      <c r="G45" s="51">
        <v>886173222.94999993</v>
      </c>
      <c r="H45" s="51">
        <v>1072425878.4400001</v>
      </c>
      <c r="I45" s="51">
        <v>1315930681.2599998</v>
      </c>
      <c r="J45" s="51">
        <v>1157865037.9400001</v>
      </c>
      <c r="K45" s="51">
        <v>1285149941.6500001</v>
      </c>
      <c r="L45" s="51">
        <v>1373858899.3</v>
      </c>
      <c r="M45" s="51">
        <v>1347632262.8399999</v>
      </c>
      <c r="N45" s="51">
        <v>1281949685.2099996</v>
      </c>
      <c r="O45" s="51">
        <v>1336888851.3499999</v>
      </c>
      <c r="P45" s="51">
        <v>1360351564.9499998</v>
      </c>
      <c r="Q45" s="51">
        <v>1472923737.9700003</v>
      </c>
      <c r="R45" s="51">
        <v>926726458.87000072</v>
      </c>
      <c r="S45" s="51">
        <v>500032453.36000001</v>
      </c>
    </row>
    <row r="46" spans="1:19" ht="39.950000000000003" customHeight="1">
      <c r="A46" s="112" t="s">
        <v>27</v>
      </c>
      <c r="B46" s="111" t="s">
        <v>127</v>
      </c>
      <c r="C46" s="51">
        <v>499135558.53000003</v>
      </c>
      <c r="D46" s="51">
        <v>653772608.67999995</v>
      </c>
      <c r="E46" s="51">
        <v>734207380.90999997</v>
      </c>
      <c r="F46" s="51">
        <v>783881054.36000013</v>
      </c>
      <c r="G46" s="51">
        <v>890549482.13999999</v>
      </c>
      <c r="H46" s="51">
        <v>1072426580.6599998</v>
      </c>
      <c r="I46" s="51">
        <v>1315930371.3599999</v>
      </c>
      <c r="J46" s="51">
        <v>1152865194.8399999</v>
      </c>
      <c r="K46" s="51">
        <v>1284725119.95</v>
      </c>
      <c r="L46" s="51">
        <v>1373858182.25</v>
      </c>
      <c r="M46" s="51">
        <v>1347632242.76</v>
      </c>
      <c r="N46" s="51">
        <v>1281949130.9199998</v>
      </c>
      <c r="O46" s="51">
        <v>1336888528.4400001</v>
      </c>
      <c r="P46" s="51">
        <v>1360350575.96</v>
      </c>
      <c r="Q46" s="51">
        <v>1472923341.45</v>
      </c>
      <c r="R46" s="51">
        <v>926725766.39000046</v>
      </c>
      <c r="S46" s="51">
        <v>500032741.59000003</v>
      </c>
    </row>
    <row r="47" spans="1:19" ht="45">
      <c r="A47" s="110" t="s">
        <v>128</v>
      </c>
      <c r="B47" s="111" t="s">
        <v>129</v>
      </c>
      <c r="C47" s="51"/>
      <c r="D47" s="51"/>
      <c r="E47" s="51"/>
      <c r="F47" s="51"/>
      <c r="G47" s="51"/>
      <c r="H47" s="51"/>
      <c r="I47" s="51"/>
      <c r="J47" s="51"/>
      <c r="K47" s="51"/>
      <c r="L47" s="51"/>
      <c r="M47" s="51"/>
      <c r="N47" s="51"/>
      <c r="O47" s="51"/>
      <c r="P47" s="51"/>
      <c r="Q47" s="51"/>
      <c r="R47" s="51"/>
      <c r="S47" s="51"/>
    </row>
    <row r="48" spans="1:19" ht="45">
      <c r="A48" s="110" t="s">
        <v>130</v>
      </c>
      <c r="B48" s="111" t="s">
        <v>131</v>
      </c>
      <c r="C48" s="51">
        <v>0</v>
      </c>
      <c r="D48" s="51">
        <v>0</v>
      </c>
      <c r="E48" s="51">
        <v>0</v>
      </c>
      <c r="F48" s="51">
        <v>0</v>
      </c>
      <c r="G48" s="51">
        <v>0</v>
      </c>
      <c r="H48" s="51">
        <v>0</v>
      </c>
      <c r="I48" s="51">
        <v>0</v>
      </c>
      <c r="J48" s="51">
        <v>0</v>
      </c>
      <c r="K48" s="51">
        <v>0</v>
      </c>
      <c r="L48" s="51">
        <v>0</v>
      </c>
      <c r="M48" s="51">
        <v>121081.25</v>
      </c>
      <c r="N48" s="51">
        <v>1633228.4000000001</v>
      </c>
      <c r="O48" s="51">
        <v>1408153.31</v>
      </c>
      <c r="P48" s="51">
        <v>1113927.8699999999</v>
      </c>
      <c r="Q48" s="51">
        <v>2043662.6900000002</v>
      </c>
      <c r="R48" s="51">
        <v>2701653.0200000014</v>
      </c>
      <c r="S48" s="51">
        <v>2541554.96</v>
      </c>
    </row>
    <row r="49" spans="1:19" ht="39.950000000000003" customHeight="1">
      <c r="A49" s="112" t="s">
        <v>84</v>
      </c>
      <c r="B49" s="111" t="s">
        <v>132</v>
      </c>
      <c r="C49" s="51">
        <v>0</v>
      </c>
      <c r="D49" s="51">
        <v>0</v>
      </c>
      <c r="E49" s="51">
        <v>0</v>
      </c>
      <c r="F49" s="51">
        <v>0</v>
      </c>
      <c r="G49" s="51">
        <v>0</v>
      </c>
      <c r="H49" s="51">
        <v>0</v>
      </c>
      <c r="I49" s="51">
        <v>0</v>
      </c>
      <c r="J49" s="51">
        <v>0</v>
      </c>
      <c r="K49" s="51">
        <v>0</v>
      </c>
      <c r="L49" s="51">
        <v>0</v>
      </c>
      <c r="M49" s="51">
        <v>121067.99</v>
      </c>
      <c r="N49" s="51">
        <v>1632884.81</v>
      </c>
      <c r="O49" s="51">
        <v>1408091.07</v>
      </c>
      <c r="P49" s="51">
        <v>1113996.23</v>
      </c>
      <c r="Q49" s="51">
        <v>2044492.23</v>
      </c>
      <c r="R49" s="51">
        <v>2701290.8300000019</v>
      </c>
      <c r="S49" s="51">
        <v>2541733.0099999998</v>
      </c>
    </row>
    <row r="50" spans="1:19" ht="39.950000000000003" customHeight="1">
      <c r="A50" s="116" t="s">
        <v>51</v>
      </c>
      <c r="B50" s="115" t="s">
        <v>133</v>
      </c>
      <c r="C50" s="51">
        <v>0</v>
      </c>
      <c r="D50" s="51">
        <v>0</v>
      </c>
      <c r="E50" s="51">
        <v>0</v>
      </c>
      <c r="F50" s="51">
        <v>0</v>
      </c>
      <c r="G50" s="51">
        <v>0</v>
      </c>
      <c r="H50" s="51">
        <v>0</v>
      </c>
      <c r="I50" s="51">
        <v>11576261.720000001</v>
      </c>
      <c r="J50" s="51">
        <v>21331853.16</v>
      </c>
      <c r="K50" s="51">
        <v>12828559.57</v>
      </c>
      <c r="L50" s="51">
        <v>17046769.350000001</v>
      </c>
      <c r="M50" s="51">
        <v>28636325.43</v>
      </c>
      <c r="N50" s="51">
        <v>40938359.969999999</v>
      </c>
      <c r="O50" s="51">
        <v>34248016.909999996</v>
      </c>
      <c r="P50" s="51">
        <v>29083072.360000003</v>
      </c>
      <c r="Q50" s="51">
        <v>31820994.16</v>
      </c>
      <c r="R50" s="51">
        <v>41449822.810000032</v>
      </c>
      <c r="S50" s="51">
        <v>39981065.870000005</v>
      </c>
    </row>
    <row r="51" spans="1:19" ht="39.950000000000003" customHeight="1">
      <c r="A51" s="116" t="s">
        <v>54</v>
      </c>
      <c r="B51" s="115" t="s">
        <v>134</v>
      </c>
      <c r="C51" s="51">
        <v>0</v>
      </c>
      <c r="D51" s="51">
        <v>0</v>
      </c>
      <c r="E51" s="51">
        <v>0</v>
      </c>
      <c r="F51" s="51">
        <v>0</v>
      </c>
      <c r="G51" s="51">
        <v>0</v>
      </c>
      <c r="H51" s="51">
        <v>0</v>
      </c>
      <c r="I51" s="51">
        <v>11576261.720000001</v>
      </c>
      <c r="J51" s="51">
        <v>21331853.16</v>
      </c>
      <c r="K51" s="51">
        <v>12828559.57</v>
      </c>
      <c r="L51" s="51">
        <v>17046769.350000001</v>
      </c>
      <c r="M51" s="51">
        <v>28636325.43</v>
      </c>
      <c r="N51" s="51">
        <v>40938015.68</v>
      </c>
      <c r="O51" s="51">
        <v>34185422.879999995</v>
      </c>
      <c r="P51" s="51">
        <v>29082561.559999999</v>
      </c>
      <c r="Q51" s="51">
        <v>31820583.859999999</v>
      </c>
      <c r="R51" s="51">
        <v>41449885.770000026</v>
      </c>
      <c r="S51" s="51">
        <v>39980738.159999996</v>
      </c>
    </row>
    <row r="52" spans="1:19" ht="39.950000000000003" customHeight="1">
      <c r="A52" s="116" t="s">
        <v>99</v>
      </c>
      <c r="B52" s="115" t="s">
        <v>135</v>
      </c>
      <c r="C52" s="51"/>
      <c r="D52" s="51"/>
      <c r="E52" s="51"/>
      <c r="F52" s="51"/>
      <c r="G52" s="51"/>
      <c r="H52" s="51"/>
      <c r="I52" s="51"/>
      <c r="J52" s="51"/>
      <c r="K52" s="51"/>
      <c r="L52" s="51"/>
      <c r="M52" s="51"/>
      <c r="N52" s="51"/>
      <c r="O52" s="51"/>
      <c r="P52" s="51"/>
      <c r="Q52" s="51"/>
      <c r="R52" s="51"/>
      <c r="S52" s="51"/>
    </row>
    <row r="53" spans="1:19" ht="39.950000000000003" customHeight="1">
      <c r="A53" s="116" t="s">
        <v>136</v>
      </c>
      <c r="B53" s="115" t="s">
        <v>137</v>
      </c>
      <c r="C53" s="51">
        <v>0</v>
      </c>
      <c r="D53" s="51">
        <v>0</v>
      </c>
      <c r="E53" s="51">
        <v>0</v>
      </c>
      <c r="F53" s="51">
        <v>0</v>
      </c>
      <c r="G53" s="51">
        <v>0</v>
      </c>
      <c r="H53" s="51">
        <v>0</v>
      </c>
      <c r="I53" s="51">
        <v>9971844.5999999996</v>
      </c>
      <c r="J53" s="51">
        <v>14976525.119999999</v>
      </c>
      <c r="K53" s="51">
        <v>7904552.3399999999</v>
      </c>
      <c r="L53" s="51">
        <v>7822437</v>
      </c>
      <c r="M53" s="51">
        <v>15865732.359999999</v>
      </c>
      <c r="N53" s="51">
        <v>21994685.149999999</v>
      </c>
      <c r="O53" s="51">
        <v>16720894.09</v>
      </c>
      <c r="P53" s="51">
        <v>12601530.119999999</v>
      </c>
      <c r="Q53" s="51">
        <v>14241920.689999999</v>
      </c>
      <c r="R53" s="51">
        <v>13252352.580000008</v>
      </c>
      <c r="S53" s="51">
        <v>14037024.109999999</v>
      </c>
    </row>
    <row r="54" spans="1:19" ht="39.950000000000003" customHeight="1">
      <c r="A54" s="114" t="s">
        <v>59</v>
      </c>
      <c r="B54" s="113" t="s">
        <v>138</v>
      </c>
      <c r="C54" s="51">
        <v>3149181.88</v>
      </c>
      <c r="D54" s="51">
        <v>2387903.65</v>
      </c>
      <c r="E54" s="51">
        <v>3296692.27</v>
      </c>
      <c r="F54" s="51">
        <v>3418962.3600000003</v>
      </c>
      <c r="G54" s="51">
        <v>3018579.79</v>
      </c>
      <c r="H54" s="51">
        <v>6629255.3499999996</v>
      </c>
      <c r="I54" s="51">
        <v>9997640.3300000001</v>
      </c>
      <c r="J54" s="51">
        <v>11970620.060000001</v>
      </c>
      <c r="K54" s="51">
        <v>17989634.450000003</v>
      </c>
      <c r="L54" s="51">
        <v>18323031.149999999</v>
      </c>
      <c r="M54" s="51">
        <v>21604212.469999999</v>
      </c>
      <c r="N54" s="51">
        <v>20073738.600000001</v>
      </c>
      <c r="O54" s="51">
        <v>16619620.66</v>
      </c>
      <c r="P54" s="51">
        <v>12110822.450000001</v>
      </c>
      <c r="Q54" s="51">
        <v>12543493.82</v>
      </c>
      <c r="R54" s="51">
        <v>15126471.410000009</v>
      </c>
      <c r="S54" s="51">
        <v>25138134.569999997</v>
      </c>
    </row>
    <row r="55" spans="1:19" ht="39.950000000000003" customHeight="1">
      <c r="A55" s="114" t="s">
        <v>62</v>
      </c>
      <c r="B55" s="113" t="s">
        <v>139</v>
      </c>
      <c r="C55" s="51">
        <v>3168446.34</v>
      </c>
      <c r="D55" s="51">
        <v>2707869.9</v>
      </c>
      <c r="E55" s="51">
        <v>3748569.41</v>
      </c>
      <c r="F55" s="51">
        <v>3758624.2300000004</v>
      </c>
      <c r="G55" s="51">
        <v>2916423.62</v>
      </c>
      <c r="H55" s="51">
        <v>6971121.0999999996</v>
      </c>
      <c r="I55" s="51">
        <v>9997019.2899999991</v>
      </c>
      <c r="J55" s="51">
        <v>11969885.439999999</v>
      </c>
      <c r="K55" s="51">
        <v>17989458.77</v>
      </c>
      <c r="L55" s="51">
        <v>18322501.309999999</v>
      </c>
      <c r="M55" s="51">
        <v>21604461.329999998</v>
      </c>
      <c r="N55" s="51">
        <v>20074225.199999999</v>
      </c>
      <c r="O55" s="51">
        <v>16618663.119999999</v>
      </c>
      <c r="P55" s="51">
        <v>12110990.189999999</v>
      </c>
      <c r="Q55" s="51">
        <v>12543680.960000001</v>
      </c>
      <c r="R55" s="51">
        <v>15126705.55000001</v>
      </c>
      <c r="S55" s="51">
        <v>25137859.829999998</v>
      </c>
    </row>
    <row r="56" spans="1:19" ht="39.950000000000003" customHeight="1">
      <c r="A56" s="114" t="s">
        <v>140</v>
      </c>
      <c r="B56" s="113" t="s">
        <v>141</v>
      </c>
      <c r="C56" s="51">
        <v>28976180.530000001</v>
      </c>
      <c r="D56" s="51">
        <v>24284760.869999997</v>
      </c>
      <c r="E56" s="51">
        <v>17959501.16</v>
      </c>
      <c r="F56" s="51">
        <v>20698034.759999998</v>
      </c>
      <c r="G56" s="51">
        <v>8592688.2700000014</v>
      </c>
      <c r="H56" s="51">
        <v>3024777.2800000003</v>
      </c>
      <c r="I56" s="51">
        <v>3586370.44</v>
      </c>
      <c r="J56" s="51">
        <v>9100965.8599999994</v>
      </c>
      <c r="K56" s="51">
        <v>11198305.529999999</v>
      </c>
      <c r="L56" s="51">
        <v>15682990.4</v>
      </c>
      <c r="M56" s="51">
        <v>32694783.039999999</v>
      </c>
      <c r="N56" s="51">
        <v>40005807.68</v>
      </c>
      <c r="O56" s="51">
        <v>29814649.239999998</v>
      </c>
      <c r="P56" s="51">
        <v>24794565.68</v>
      </c>
      <c r="Q56" s="51">
        <v>18725163.489999998</v>
      </c>
      <c r="R56" s="51">
        <v>22090696.04000001</v>
      </c>
      <c r="S56" s="51">
        <v>32209647.039999999</v>
      </c>
    </row>
    <row r="57" spans="1:19" ht="39.950000000000003" customHeight="1">
      <c r="A57" s="114" t="s">
        <v>142</v>
      </c>
      <c r="B57" s="113" t="s">
        <v>143</v>
      </c>
      <c r="C57" s="51">
        <v>28976180.530000001</v>
      </c>
      <c r="D57" s="51">
        <v>24284760.869999997</v>
      </c>
      <c r="E57" s="51">
        <v>17959501.16</v>
      </c>
      <c r="F57" s="51">
        <v>20698034.759999998</v>
      </c>
      <c r="G57" s="51">
        <v>8592688.2700000014</v>
      </c>
      <c r="H57" s="51">
        <v>3024777.2800000003</v>
      </c>
      <c r="I57" s="51">
        <v>3586370.44</v>
      </c>
      <c r="J57" s="51">
        <v>9100965.8599999994</v>
      </c>
      <c r="K57" s="51">
        <v>11198305.529999999</v>
      </c>
      <c r="L57" s="51">
        <v>15682990.4</v>
      </c>
      <c r="M57" s="51">
        <v>32694783.039999999</v>
      </c>
      <c r="N57" s="51">
        <v>40005807.68</v>
      </c>
      <c r="O57" s="51">
        <v>29915254.700000003</v>
      </c>
      <c r="P57" s="51">
        <v>24795818.98</v>
      </c>
      <c r="Q57" s="51">
        <v>18724908.600000001</v>
      </c>
      <c r="R57" s="51">
        <v>22090916.800000012</v>
      </c>
      <c r="S57" s="51">
        <v>32209461.630000003</v>
      </c>
    </row>
    <row r="58" spans="1:19" ht="39.950000000000003" customHeight="1">
      <c r="A58" s="117" t="s">
        <v>144</v>
      </c>
      <c r="B58" s="118" t="s">
        <v>145</v>
      </c>
      <c r="C58" s="51"/>
      <c r="D58" s="51"/>
      <c r="E58" s="51"/>
      <c r="F58" s="51"/>
      <c r="G58" s="51"/>
      <c r="H58" s="51"/>
      <c r="I58" s="51"/>
      <c r="J58" s="51"/>
      <c r="K58" s="51"/>
      <c r="L58" s="51"/>
      <c r="M58" s="51"/>
      <c r="N58" s="51"/>
      <c r="O58" s="51"/>
      <c r="P58" s="51"/>
      <c r="Q58" s="51"/>
      <c r="R58" s="51"/>
      <c r="S58" s="51"/>
    </row>
    <row r="59" spans="1:19" ht="39.950000000000003" customHeight="1">
      <c r="A59" s="117" t="s">
        <v>146</v>
      </c>
      <c r="B59" s="118" t="s">
        <v>147</v>
      </c>
      <c r="C59" s="51"/>
      <c r="D59" s="51"/>
      <c r="E59" s="51"/>
      <c r="F59" s="51"/>
      <c r="G59" s="51"/>
      <c r="H59" s="51"/>
      <c r="I59" s="51"/>
      <c r="J59" s="51"/>
      <c r="K59" s="51"/>
      <c r="L59" s="51"/>
      <c r="M59" s="51"/>
      <c r="N59" s="51"/>
      <c r="O59" s="51"/>
      <c r="P59" s="51"/>
      <c r="Q59" s="51"/>
      <c r="R59" s="51"/>
      <c r="S59" s="51"/>
    </row>
    <row r="60" spans="1:19" ht="39.950000000000003" customHeight="1">
      <c r="A60" s="117" t="s">
        <v>148</v>
      </c>
      <c r="B60" s="118" t="s">
        <v>149</v>
      </c>
      <c r="C60" s="51">
        <v>0</v>
      </c>
      <c r="D60" s="51">
        <v>0</v>
      </c>
      <c r="E60" s="51">
        <v>0</v>
      </c>
      <c r="F60" s="51">
        <v>0</v>
      </c>
      <c r="G60" s="51">
        <v>0</v>
      </c>
      <c r="H60" s="51">
        <v>0</v>
      </c>
      <c r="I60" s="51">
        <v>0</v>
      </c>
      <c r="J60" s="51">
        <v>20028556.920000002</v>
      </c>
      <c r="K60" s="51">
        <v>17532736.120000001</v>
      </c>
      <c r="L60" s="51">
        <v>-1484391.38</v>
      </c>
      <c r="M60" s="51">
        <v>3681224.05</v>
      </c>
      <c r="N60" s="51">
        <v>-2842218.92</v>
      </c>
      <c r="O60" s="51">
        <v>4660492.68</v>
      </c>
      <c r="P60" s="51">
        <v>37679152.950000003</v>
      </c>
      <c r="Q60" s="51">
        <v>34868966.530000001</v>
      </c>
      <c r="R60" s="51">
        <v>34224403.26000002</v>
      </c>
      <c r="S60" s="51">
        <v>42093623.359999999</v>
      </c>
    </row>
    <row r="61" spans="1:19" ht="39.950000000000003" customHeight="1">
      <c r="A61" s="117" t="s">
        <v>150</v>
      </c>
      <c r="B61" s="118" t="s">
        <v>151</v>
      </c>
      <c r="C61" s="51">
        <v>0</v>
      </c>
      <c r="D61" s="51">
        <v>0</v>
      </c>
      <c r="E61" s="51">
        <v>0</v>
      </c>
      <c r="F61" s="51">
        <v>0</v>
      </c>
      <c r="G61" s="51">
        <v>0</v>
      </c>
      <c r="H61" s="51">
        <v>0</v>
      </c>
      <c r="I61" s="51">
        <v>0</v>
      </c>
      <c r="J61" s="51">
        <v>20028556.920000002</v>
      </c>
      <c r="K61" s="51">
        <v>17532736.120000001</v>
      </c>
      <c r="L61" s="51">
        <v>-1484391.38</v>
      </c>
      <c r="M61" s="51">
        <v>3681224.05</v>
      </c>
      <c r="N61" s="51">
        <v>-2842479</v>
      </c>
      <c r="O61" s="51">
        <v>4654500.78</v>
      </c>
      <c r="P61" s="51">
        <v>37678335.460000001</v>
      </c>
      <c r="Q61" s="51">
        <v>34869353.850000001</v>
      </c>
      <c r="R61" s="51">
        <v>34223598.270000026</v>
      </c>
      <c r="S61" s="51">
        <v>42092941.439999998</v>
      </c>
    </row>
    <row r="62" spans="1:19" ht="39.950000000000003" customHeight="1">
      <c r="A62" s="119" t="s">
        <v>152</v>
      </c>
      <c r="B62" s="120" t="s">
        <v>153</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155</v>
      </c>
      <c r="C63" s="51"/>
      <c r="D63" s="51"/>
      <c r="E63" s="51"/>
      <c r="F63" s="51"/>
      <c r="G63" s="51"/>
      <c r="H63" s="51"/>
      <c r="I63" s="51"/>
      <c r="J63" s="51"/>
      <c r="K63" s="51"/>
      <c r="L63" s="51"/>
      <c r="M63" s="51"/>
      <c r="N63" s="51"/>
      <c r="O63" s="51"/>
      <c r="P63" s="51"/>
      <c r="Q63" s="51"/>
      <c r="R63" s="51"/>
      <c r="S63" s="51"/>
    </row>
    <row r="64" spans="1:19" ht="39.950000000000003" customHeight="1">
      <c r="A64" s="119" t="s">
        <v>156</v>
      </c>
      <c r="B64" s="120" t="s">
        <v>157</v>
      </c>
      <c r="C64" s="51">
        <v>0</v>
      </c>
      <c r="D64" s="51">
        <v>0</v>
      </c>
      <c r="E64" s="51">
        <v>0</v>
      </c>
      <c r="F64" s="51">
        <v>0</v>
      </c>
      <c r="G64" s="51">
        <v>0</v>
      </c>
      <c r="H64" s="51">
        <v>0</v>
      </c>
      <c r="I64" s="51">
        <v>0</v>
      </c>
      <c r="J64" s="51">
        <v>0</v>
      </c>
      <c r="K64" s="51">
        <v>962322.64</v>
      </c>
      <c r="L64" s="51">
        <v>636221.76</v>
      </c>
      <c r="M64" s="51">
        <v>1290.8699999999999</v>
      </c>
      <c r="N64" s="51">
        <v>632544.24</v>
      </c>
      <c r="O64" s="51">
        <v>1153538.28</v>
      </c>
      <c r="P64" s="51">
        <v>510289.86</v>
      </c>
      <c r="Q64" s="51">
        <v>698146.58</v>
      </c>
      <c r="R64" s="51">
        <v>931063.86000000057</v>
      </c>
      <c r="S64" s="51">
        <v>304762.25</v>
      </c>
    </row>
    <row r="65" spans="1:19" ht="39.950000000000003" customHeight="1">
      <c r="A65" s="119" t="s">
        <v>158</v>
      </c>
      <c r="B65" s="120" t="s">
        <v>159</v>
      </c>
      <c r="C65" s="51">
        <v>0</v>
      </c>
      <c r="D65" s="51">
        <v>0</v>
      </c>
      <c r="E65" s="51">
        <v>0</v>
      </c>
      <c r="F65" s="51">
        <v>0</v>
      </c>
      <c r="G65" s="51">
        <v>0</v>
      </c>
      <c r="H65" s="51">
        <v>0</v>
      </c>
      <c r="I65" s="51">
        <v>0</v>
      </c>
      <c r="J65" s="51">
        <v>0</v>
      </c>
      <c r="K65" s="51">
        <v>962322.64</v>
      </c>
      <c r="L65" s="51">
        <v>636221.76</v>
      </c>
      <c r="M65" s="51">
        <v>1290.8699999999999</v>
      </c>
      <c r="N65" s="51">
        <v>632544.24</v>
      </c>
      <c r="O65" s="51">
        <v>1155756.6499999999</v>
      </c>
      <c r="P65" s="51">
        <v>503882.49</v>
      </c>
      <c r="Q65" s="51">
        <v>699672.3</v>
      </c>
      <c r="R65" s="51">
        <v>931162.12000000058</v>
      </c>
      <c r="S65" s="51">
        <v>305036.05</v>
      </c>
    </row>
    <row r="68" spans="1:19">
      <c r="L68" s="122"/>
      <c r="M68" s="122"/>
      <c r="N68" s="122"/>
      <c r="O68" s="122"/>
      <c r="P68" s="122"/>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Normal="100" workbookViewId="0">
      <pane ySplit="2" topLeftCell="A3" activePane="bottomLeft" state="frozen"/>
      <selection activeCell="A3293" sqref="A3293"/>
      <selection pane="bottomLeft" activeCell="E9" sqref="E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160</v>
      </c>
    </row>
    <row r="2" spans="1:19" ht="89.25">
      <c r="A2" s="84" t="s">
        <v>161</v>
      </c>
      <c r="B2" s="16" t="s">
        <v>162</v>
      </c>
      <c r="C2" s="17" t="s">
        <v>163</v>
      </c>
      <c r="D2" s="17" t="s">
        <v>164</v>
      </c>
      <c r="E2" s="17" t="s">
        <v>165</v>
      </c>
      <c r="F2" s="17" t="s">
        <v>166</v>
      </c>
      <c r="G2" s="17" t="s">
        <v>167</v>
      </c>
      <c r="H2" s="17" t="s">
        <v>168</v>
      </c>
      <c r="I2" s="17" t="s">
        <v>169</v>
      </c>
      <c r="J2" s="17" t="s">
        <v>170</v>
      </c>
      <c r="K2" s="17" t="s">
        <v>171</v>
      </c>
      <c r="L2" s="17" t="s">
        <v>172</v>
      </c>
      <c r="M2" s="17" t="s">
        <v>173</v>
      </c>
      <c r="N2" s="17" t="s">
        <v>174</v>
      </c>
      <c r="O2" s="17" t="s">
        <v>175</v>
      </c>
      <c r="P2" s="17" t="s">
        <v>176</v>
      </c>
      <c r="Q2" s="17" t="s">
        <v>177</v>
      </c>
      <c r="R2" s="17" t="s">
        <v>178</v>
      </c>
      <c r="S2" s="17" t="s">
        <v>179</v>
      </c>
    </row>
    <row r="3" spans="1:19">
      <c r="A3" s="77" t="s">
        <v>180</v>
      </c>
      <c r="B3" s="6">
        <v>2022</v>
      </c>
      <c r="C3" s="36"/>
      <c r="D3" s="36"/>
      <c r="E3" s="36"/>
      <c r="F3" s="36"/>
      <c r="G3" s="36"/>
      <c r="H3" s="36"/>
      <c r="I3" s="36"/>
      <c r="J3" s="36"/>
      <c r="K3" s="36"/>
      <c r="L3" s="36"/>
      <c r="M3" s="36"/>
      <c r="N3" s="36"/>
      <c r="O3" s="36"/>
      <c r="P3" s="36"/>
      <c r="Q3" s="36"/>
      <c r="R3" s="74"/>
      <c r="S3" s="37">
        <v>162383.17789549998</v>
      </c>
    </row>
    <row r="4" spans="1:19">
      <c r="A4" s="38"/>
      <c r="B4" s="6">
        <v>2021</v>
      </c>
      <c r="C4" s="36"/>
      <c r="D4" s="36"/>
      <c r="E4" s="36"/>
      <c r="F4" s="36"/>
      <c r="G4" s="36"/>
      <c r="H4" s="36"/>
      <c r="I4" s="36"/>
      <c r="J4" s="36"/>
      <c r="K4" s="36"/>
      <c r="L4" s="36"/>
      <c r="M4" s="36"/>
      <c r="N4" s="36"/>
      <c r="O4" s="36"/>
      <c r="P4" s="36"/>
      <c r="Q4" s="36"/>
      <c r="R4" s="37">
        <v>2204917.6324500996</v>
      </c>
      <c r="S4" s="37">
        <v>2204917.6324500996</v>
      </c>
    </row>
    <row r="5" spans="1:19">
      <c r="B5" s="6">
        <v>2020</v>
      </c>
      <c r="C5" s="36"/>
      <c r="D5" s="36"/>
      <c r="E5" s="36"/>
      <c r="F5" s="36"/>
      <c r="G5" s="36"/>
      <c r="H5" s="36"/>
      <c r="I5" s="36"/>
      <c r="J5" s="36"/>
      <c r="K5" s="36"/>
      <c r="L5" s="36"/>
      <c r="M5" s="36"/>
      <c r="N5" s="36"/>
      <c r="O5" s="36"/>
      <c r="P5" s="36"/>
      <c r="Q5" s="37">
        <v>180524.22</v>
      </c>
      <c r="R5" s="37">
        <v>180524.22</v>
      </c>
      <c r="S5" s="37">
        <v>180524.22</v>
      </c>
    </row>
    <row r="6" spans="1:19">
      <c r="B6" s="6">
        <v>2019</v>
      </c>
      <c r="C6" s="36"/>
      <c r="D6" s="36"/>
      <c r="E6" s="36"/>
      <c r="F6" s="36"/>
      <c r="G6" s="36"/>
      <c r="H6" s="36"/>
      <c r="I6" s="36"/>
      <c r="J6" s="36"/>
      <c r="K6" s="36"/>
      <c r="L6" s="36"/>
      <c r="M6" s="36"/>
      <c r="N6" s="36"/>
      <c r="O6" s="36"/>
      <c r="P6" s="37">
        <v>11849.22</v>
      </c>
      <c r="Q6" s="37">
        <v>11849.22</v>
      </c>
      <c r="R6" s="37">
        <v>11849.22</v>
      </c>
      <c r="S6" s="37">
        <v>11849.22</v>
      </c>
    </row>
    <row r="7" spans="1:19">
      <c r="B7" s="6">
        <v>2018</v>
      </c>
      <c r="C7" s="36"/>
      <c r="D7" s="36"/>
      <c r="E7" s="36"/>
      <c r="F7" s="36"/>
      <c r="G7" s="36"/>
      <c r="H7" s="36"/>
      <c r="I7" s="36"/>
      <c r="J7" s="36"/>
      <c r="K7" s="36"/>
      <c r="L7" s="36"/>
      <c r="M7" s="36"/>
      <c r="N7" s="36"/>
      <c r="O7" s="37">
        <v>59116.01</v>
      </c>
      <c r="P7" s="37">
        <v>59116.01</v>
      </c>
      <c r="Q7" s="37">
        <v>59116.01</v>
      </c>
      <c r="R7" s="37">
        <v>59116.01</v>
      </c>
      <c r="S7" s="37">
        <v>59116.01</v>
      </c>
    </row>
    <row r="8" spans="1:19">
      <c r="B8" s="6">
        <v>2017</v>
      </c>
      <c r="C8" s="36"/>
      <c r="D8" s="36"/>
      <c r="E8" s="36"/>
      <c r="F8" s="36"/>
      <c r="G8" s="36"/>
      <c r="H8" s="36"/>
      <c r="I8" s="36"/>
      <c r="J8" s="36"/>
      <c r="K8" s="36"/>
      <c r="L8" s="36"/>
      <c r="M8" s="36"/>
      <c r="N8" s="37">
        <v>6881.05</v>
      </c>
      <c r="O8" s="37">
        <v>6881.05</v>
      </c>
      <c r="P8" s="37">
        <v>6881.05</v>
      </c>
      <c r="Q8" s="37">
        <v>6881.05</v>
      </c>
      <c r="R8" s="37">
        <v>6881.05</v>
      </c>
      <c r="S8" s="37">
        <v>6881.05</v>
      </c>
    </row>
    <row r="9" spans="1:19">
      <c r="B9" s="6">
        <v>2016</v>
      </c>
      <c r="C9" s="36"/>
      <c r="D9" s="36"/>
      <c r="E9" s="36"/>
      <c r="F9" s="36"/>
      <c r="G9" s="36"/>
      <c r="H9" s="36"/>
      <c r="I9" s="36"/>
      <c r="J9" s="36"/>
      <c r="K9" s="36"/>
      <c r="L9" s="36"/>
      <c r="M9" s="37">
        <v>22737.75</v>
      </c>
      <c r="N9" s="37">
        <v>22737.75</v>
      </c>
      <c r="O9" s="37">
        <v>22737.75</v>
      </c>
      <c r="P9" s="37">
        <v>22737.75</v>
      </c>
      <c r="Q9" s="37">
        <v>22737.75</v>
      </c>
      <c r="R9" s="37">
        <v>22737.75</v>
      </c>
      <c r="S9" s="37">
        <v>22737.75</v>
      </c>
    </row>
    <row r="10" spans="1:19">
      <c r="B10" s="6">
        <v>2015</v>
      </c>
      <c r="C10" s="36"/>
      <c r="D10" s="36"/>
      <c r="E10" s="36"/>
      <c r="F10" s="36"/>
      <c r="G10" s="36"/>
      <c r="H10" s="36"/>
      <c r="I10" s="36"/>
      <c r="J10" s="36"/>
      <c r="K10" s="36"/>
      <c r="L10" s="37">
        <v>113777.25</v>
      </c>
      <c r="M10" s="37">
        <v>113777.25</v>
      </c>
      <c r="N10" s="37">
        <v>113777.25</v>
      </c>
      <c r="O10" s="37">
        <v>113777.25</v>
      </c>
      <c r="P10" s="37">
        <v>113777.25</v>
      </c>
      <c r="Q10" s="37">
        <v>113777.25</v>
      </c>
      <c r="R10" s="37">
        <v>113777.25</v>
      </c>
      <c r="S10" s="37">
        <v>113777.25</v>
      </c>
    </row>
    <row r="11" spans="1:19">
      <c r="B11" s="6">
        <v>2014</v>
      </c>
      <c r="C11" s="36"/>
      <c r="D11" s="36"/>
      <c r="E11" s="36"/>
      <c r="F11" s="36"/>
      <c r="G11" s="36"/>
      <c r="H11" s="36"/>
      <c r="I11" s="36"/>
      <c r="J11" s="36"/>
      <c r="K11" s="37">
        <v>297257.42363199999</v>
      </c>
      <c r="L11" s="37">
        <v>297257.42363199999</v>
      </c>
      <c r="M11" s="37">
        <v>297257.42363199999</v>
      </c>
      <c r="N11" s="37">
        <v>289233.69873599999</v>
      </c>
      <c r="O11" s="37">
        <v>289233.69873599999</v>
      </c>
      <c r="P11" s="37">
        <v>289233.69873599999</v>
      </c>
      <c r="Q11" s="37">
        <v>289233.69873599999</v>
      </c>
      <c r="R11" s="37">
        <v>289233.69873599999</v>
      </c>
      <c r="S11" s="37">
        <v>289233.69873599999</v>
      </c>
    </row>
    <row r="12" spans="1:19">
      <c r="B12" s="6">
        <v>2013</v>
      </c>
      <c r="C12" s="36"/>
      <c r="D12" s="36"/>
      <c r="E12" s="36"/>
      <c r="F12" s="36"/>
      <c r="G12" s="36"/>
      <c r="H12" s="36"/>
      <c r="I12" s="36"/>
      <c r="J12" s="37">
        <v>522822.83720330003</v>
      </c>
      <c r="K12" s="37">
        <v>522822.83720330003</v>
      </c>
      <c r="L12" s="37">
        <v>522822.83720330003</v>
      </c>
      <c r="M12" s="37">
        <v>522822.83720330003</v>
      </c>
      <c r="N12" s="37">
        <v>501429.10999339999</v>
      </c>
      <c r="O12" s="37">
        <v>501429.10999339999</v>
      </c>
      <c r="P12" s="37">
        <v>501429.10999339999</v>
      </c>
      <c r="Q12" s="37">
        <v>501429.10999339999</v>
      </c>
      <c r="R12" s="37">
        <v>501429.10999339999</v>
      </c>
      <c r="S12" s="37">
        <v>501429.10999339999</v>
      </c>
    </row>
    <row r="13" spans="1:19">
      <c r="B13" s="6">
        <v>2012</v>
      </c>
      <c r="C13" s="36"/>
      <c r="D13" s="36"/>
      <c r="E13" s="36"/>
      <c r="F13" s="36"/>
      <c r="G13" s="36"/>
      <c r="H13" s="36"/>
      <c r="I13" s="37">
        <v>321925.90000000002</v>
      </c>
      <c r="J13" s="37">
        <v>321925.90000000002</v>
      </c>
      <c r="K13" s="37">
        <v>321925.90000000002</v>
      </c>
      <c r="L13" s="37">
        <v>321925.90000000002</v>
      </c>
      <c r="M13" s="37">
        <v>321925.90000000002</v>
      </c>
      <c r="N13" s="37">
        <v>321925.90000000002</v>
      </c>
      <c r="O13" s="37">
        <v>321925.90000000002</v>
      </c>
      <c r="P13" s="37">
        <v>321925.90000000002</v>
      </c>
      <c r="Q13" s="37">
        <v>321925.90000000002</v>
      </c>
      <c r="R13" s="37">
        <v>321925.90000000002</v>
      </c>
      <c r="S13" s="37">
        <v>321925.90000000002</v>
      </c>
    </row>
    <row r="14" spans="1:19">
      <c r="B14" s="6">
        <v>2011</v>
      </c>
      <c r="C14" s="36"/>
      <c r="D14" s="36"/>
      <c r="E14" s="36"/>
      <c r="F14" s="36"/>
      <c r="G14" s="36"/>
      <c r="H14" s="37">
        <v>54788.35</v>
      </c>
      <c r="I14" s="37">
        <v>54788.35</v>
      </c>
      <c r="J14" s="37">
        <v>54788.35</v>
      </c>
      <c r="K14" s="37">
        <v>54788.35</v>
      </c>
      <c r="L14" s="37">
        <v>54788.35</v>
      </c>
      <c r="M14" s="37">
        <v>54788.35</v>
      </c>
      <c r="N14" s="37">
        <v>54788.35</v>
      </c>
      <c r="O14" s="37">
        <v>54788.35</v>
      </c>
      <c r="P14" s="37">
        <v>54788.35</v>
      </c>
      <c r="Q14" s="37">
        <v>54788.35</v>
      </c>
      <c r="R14" s="37">
        <v>54788.35</v>
      </c>
      <c r="S14" s="37">
        <v>54788.35</v>
      </c>
    </row>
    <row r="15" spans="1:19">
      <c r="B15" s="6">
        <v>2010</v>
      </c>
      <c r="C15" s="36"/>
      <c r="D15" s="36"/>
      <c r="E15" s="36"/>
      <c r="F15" s="36"/>
      <c r="G15" s="37">
        <v>89054.9</v>
      </c>
      <c r="H15" s="37">
        <v>89054.9</v>
      </c>
      <c r="I15" s="37">
        <v>89054.9</v>
      </c>
      <c r="J15" s="37">
        <v>89054.9</v>
      </c>
      <c r="K15" s="37">
        <v>89054.9</v>
      </c>
      <c r="L15" s="37">
        <v>89054.9</v>
      </c>
      <c r="M15" s="37">
        <v>89054.9</v>
      </c>
      <c r="N15" s="37">
        <v>87665.099999999991</v>
      </c>
      <c r="O15" s="37">
        <v>87665.099999999991</v>
      </c>
      <c r="P15" s="37">
        <v>87665.099999999991</v>
      </c>
      <c r="Q15" s="37">
        <v>87665.099999999991</v>
      </c>
      <c r="R15" s="37">
        <v>87665.099999999991</v>
      </c>
      <c r="S15" s="37">
        <v>87665.099999999991</v>
      </c>
    </row>
    <row r="16" spans="1:19">
      <c r="B16" s="6">
        <v>2009</v>
      </c>
      <c r="C16" s="36"/>
      <c r="D16" s="36"/>
      <c r="E16" s="36"/>
      <c r="F16" s="37">
        <v>179723.33999999997</v>
      </c>
      <c r="G16" s="37">
        <v>179723.33999999997</v>
      </c>
      <c r="H16" s="37">
        <v>179723.33999999997</v>
      </c>
      <c r="I16" s="37">
        <v>179723.33999999997</v>
      </c>
      <c r="J16" s="37">
        <v>179723.33999999997</v>
      </c>
      <c r="K16" s="37">
        <v>179723.33999999997</v>
      </c>
      <c r="L16" s="37">
        <v>179723.33999999997</v>
      </c>
      <c r="M16" s="37">
        <v>179723.33999999997</v>
      </c>
      <c r="N16" s="37">
        <v>179723.33999999997</v>
      </c>
      <c r="O16" s="37">
        <v>179723.33999999997</v>
      </c>
      <c r="P16" s="37">
        <v>179723.33999999997</v>
      </c>
      <c r="Q16" s="37">
        <v>179723.33999999997</v>
      </c>
      <c r="R16" s="37">
        <v>179723.33999999997</v>
      </c>
      <c r="S16" s="37">
        <v>179723.33999999997</v>
      </c>
    </row>
    <row r="17" spans="2:19">
      <c r="B17" s="6">
        <v>2008</v>
      </c>
      <c r="C17" s="36"/>
      <c r="D17" s="36"/>
      <c r="E17" s="37">
        <v>111546.8119205</v>
      </c>
      <c r="F17" s="37">
        <v>111546.8119205</v>
      </c>
      <c r="G17" s="37">
        <v>111546.8119205</v>
      </c>
      <c r="H17" s="37">
        <v>111546.8119205</v>
      </c>
      <c r="I17" s="37">
        <v>111536.4572065</v>
      </c>
      <c r="J17" s="37">
        <v>111536.4572065</v>
      </c>
      <c r="K17" s="37">
        <v>111536.4572065</v>
      </c>
      <c r="L17" s="37">
        <v>111536.4572065</v>
      </c>
      <c r="M17" s="37">
        <v>111536.4572065</v>
      </c>
      <c r="N17" s="37">
        <v>111047.32324699999</v>
      </c>
      <c r="O17" s="37">
        <v>111047.32324699999</v>
      </c>
      <c r="P17" s="37">
        <v>111047.32324699999</v>
      </c>
      <c r="Q17" s="37">
        <v>111047.32324699999</v>
      </c>
      <c r="R17" s="37">
        <v>111047.32324699999</v>
      </c>
      <c r="S17" s="37">
        <v>111047.32324699999</v>
      </c>
    </row>
    <row r="18" spans="2:19">
      <c r="B18" s="6">
        <v>2007</v>
      </c>
      <c r="C18" s="36"/>
      <c r="D18" s="37">
        <v>830135.26</v>
      </c>
      <c r="E18" s="37">
        <v>830135.26</v>
      </c>
      <c r="F18" s="37">
        <v>830135.26</v>
      </c>
      <c r="G18" s="37">
        <v>830135.26</v>
      </c>
      <c r="H18" s="37">
        <v>830135.26</v>
      </c>
      <c r="I18" s="37">
        <v>830135.26</v>
      </c>
      <c r="J18" s="37">
        <v>830135.26</v>
      </c>
      <c r="K18" s="37">
        <v>830135.26</v>
      </c>
      <c r="L18" s="37">
        <v>830135.26</v>
      </c>
      <c r="M18" s="37">
        <v>830135.26</v>
      </c>
      <c r="N18" s="37">
        <v>829064.21</v>
      </c>
      <c r="O18" s="37">
        <v>829064.21</v>
      </c>
      <c r="P18" s="37">
        <v>829064.21</v>
      </c>
      <c r="Q18" s="37">
        <v>829064.21</v>
      </c>
      <c r="R18" s="37">
        <v>829064.21</v>
      </c>
      <c r="S18" s="37">
        <v>829064.21</v>
      </c>
    </row>
    <row r="19" spans="2:19">
      <c r="B19" s="6">
        <v>2006</v>
      </c>
      <c r="C19" s="37">
        <v>177184.50871999998</v>
      </c>
      <c r="D19" s="37">
        <v>58124.17</v>
      </c>
      <c r="E19" s="37">
        <v>58124.17</v>
      </c>
      <c r="F19" s="37">
        <v>58124.17</v>
      </c>
      <c r="G19" s="37">
        <v>58124.17</v>
      </c>
      <c r="H19" s="37">
        <v>58124.17</v>
      </c>
      <c r="I19" s="37">
        <v>58124.17</v>
      </c>
      <c r="J19" s="37">
        <v>58124.17</v>
      </c>
      <c r="K19" s="37">
        <v>58124.17</v>
      </c>
      <c r="L19" s="37">
        <v>58124.17</v>
      </c>
      <c r="M19" s="37">
        <v>58124.17</v>
      </c>
      <c r="N19" s="37">
        <v>58124.17</v>
      </c>
      <c r="O19" s="37">
        <v>58124.17</v>
      </c>
      <c r="P19" s="37">
        <v>58124.17</v>
      </c>
      <c r="Q19" s="37">
        <v>58124.17</v>
      </c>
      <c r="R19" s="37">
        <v>58124.17</v>
      </c>
      <c r="S19" s="37">
        <v>58124.17</v>
      </c>
    </row>
    <row r="20" spans="2:19">
      <c r="B20" s="6">
        <v>2005</v>
      </c>
      <c r="C20" s="37">
        <v>219973.84504000001</v>
      </c>
      <c r="D20" s="37">
        <v>218494.75</v>
      </c>
      <c r="E20" s="37">
        <v>218494.75</v>
      </c>
      <c r="F20" s="37">
        <v>218494.75</v>
      </c>
      <c r="G20" s="37">
        <v>218494.75</v>
      </c>
      <c r="H20" s="37">
        <v>218494.75</v>
      </c>
      <c r="I20" s="37">
        <v>218494.75</v>
      </c>
      <c r="J20" s="37">
        <v>218494.75</v>
      </c>
      <c r="K20" s="37">
        <v>218494.75</v>
      </c>
      <c r="L20" s="37">
        <v>218494.75</v>
      </c>
      <c r="M20" s="37">
        <v>218494.75</v>
      </c>
      <c r="N20" s="37">
        <v>218494.75</v>
      </c>
      <c r="O20" s="37">
        <v>218494.75</v>
      </c>
      <c r="P20" s="37">
        <v>218494.75</v>
      </c>
      <c r="Q20" s="37">
        <v>218494.75</v>
      </c>
      <c r="R20" s="37">
        <v>218494.75</v>
      </c>
      <c r="S20" s="37">
        <v>218494.75</v>
      </c>
    </row>
    <row r="21" spans="2:19">
      <c r="B21" s="6">
        <v>2004</v>
      </c>
      <c r="C21" s="37">
        <v>110415.85304</v>
      </c>
      <c r="D21" s="37">
        <v>82072.100000000006</v>
      </c>
      <c r="E21" s="37">
        <v>82072.100000000006</v>
      </c>
      <c r="F21" s="37">
        <v>82072.100000000006</v>
      </c>
      <c r="G21" s="37">
        <v>82072.100000000006</v>
      </c>
      <c r="H21" s="37">
        <v>82072.100000000006</v>
      </c>
      <c r="I21" s="37">
        <v>82072.100000000006</v>
      </c>
      <c r="J21" s="37">
        <v>82072.100000000006</v>
      </c>
      <c r="K21" s="37">
        <v>82072.100000000006</v>
      </c>
      <c r="L21" s="37">
        <v>82072.100000000006</v>
      </c>
      <c r="M21" s="37">
        <v>82072.100000000006</v>
      </c>
      <c r="N21" s="37">
        <v>82072.100000000006</v>
      </c>
      <c r="O21" s="37">
        <v>82072.100000000006</v>
      </c>
      <c r="P21" s="37">
        <v>82072.100000000006</v>
      </c>
      <c r="Q21" s="37">
        <v>82072.100000000006</v>
      </c>
      <c r="R21" s="37">
        <v>82072.100000000006</v>
      </c>
      <c r="S21" s="37">
        <v>82072.100000000006</v>
      </c>
    </row>
    <row r="22" spans="2:19">
      <c r="B22" s="6">
        <v>2003</v>
      </c>
      <c r="C22" s="37">
        <v>294378.68056000001</v>
      </c>
      <c r="D22" s="37">
        <v>60024.356069800007</v>
      </c>
      <c r="E22" s="37">
        <v>60024.356069800007</v>
      </c>
      <c r="F22" s="37">
        <v>60024.356069800007</v>
      </c>
      <c r="G22" s="37">
        <v>60024.356069800007</v>
      </c>
      <c r="H22" s="37">
        <v>60024.356069800007</v>
      </c>
      <c r="I22" s="37">
        <v>60016.708651400004</v>
      </c>
      <c r="J22" s="37">
        <v>60016.708651400004</v>
      </c>
      <c r="K22" s="37">
        <v>60016.708651400004</v>
      </c>
      <c r="L22" s="37">
        <v>60016.708651400004</v>
      </c>
      <c r="M22" s="37">
        <v>60016.708651400004</v>
      </c>
      <c r="N22" s="37">
        <v>60000.999833200003</v>
      </c>
      <c r="O22" s="37">
        <v>60000.999833200003</v>
      </c>
      <c r="P22" s="37">
        <v>60000.999833200003</v>
      </c>
      <c r="Q22" s="37">
        <v>60000.999833200003</v>
      </c>
      <c r="R22" s="37">
        <v>60000.999833200003</v>
      </c>
      <c r="S22" s="37">
        <v>60000.999833200003</v>
      </c>
    </row>
    <row r="23" spans="2:19">
      <c r="B23" s="6">
        <v>2002</v>
      </c>
      <c r="C23" s="37">
        <v>167632.33512</v>
      </c>
      <c r="D23" s="37">
        <v>78808.69</v>
      </c>
      <c r="E23" s="37">
        <v>78808.69</v>
      </c>
      <c r="F23" s="37">
        <v>78808.69</v>
      </c>
      <c r="G23" s="37">
        <v>78808.69</v>
      </c>
      <c r="H23" s="37">
        <v>78808.69</v>
      </c>
      <c r="I23" s="37">
        <v>78808.69</v>
      </c>
      <c r="J23" s="37">
        <v>78808.69</v>
      </c>
      <c r="K23" s="37">
        <v>78808.69</v>
      </c>
      <c r="L23" s="37">
        <v>78808.69</v>
      </c>
      <c r="M23" s="37">
        <v>78808.69</v>
      </c>
      <c r="N23" s="37">
        <v>78820.995500000005</v>
      </c>
      <c r="O23" s="37">
        <v>78820.995500000005</v>
      </c>
      <c r="P23" s="37">
        <v>78820.995500000005</v>
      </c>
      <c r="Q23" s="37">
        <v>78820.995500000005</v>
      </c>
      <c r="R23" s="37">
        <v>78820.995500000005</v>
      </c>
      <c r="S23" s="37">
        <v>78820.995500000005</v>
      </c>
    </row>
    <row r="24" spans="2:19">
      <c r="B24" s="6">
        <v>2001</v>
      </c>
      <c r="C24" s="37">
        <v>389713.94975999999</v>
      </c>
      <c r="D24" s="37">
        <v>53173.829999999994</v>
      </c>
      <c r="E24" s="37">
        <v>53173.829999999994</v>
      </c>
      <c r="F24" s="37">
        <v>53173.829999999994</v>
      </c>
      <c r="G24" s="37">
        <v>53173.829999999994</v>
      </c>
      <c r="H24" s="37">
        <v>53173.829999999994</v>
      </c>
      <c r="I24" s="37">
        <v>53173.83</v>
      </c>
      <c r="J24" s="37">
        <v>53173.83</v>
      </c>
      <c r="K24" s="37">
        <v>53173.83</v>
      </c>
      <c r="L24" s="37">
        <v>53173.83</v>
      </c>
      <c r="M24" s="37">
        <v>53173.83</v>
      </c>
      <c r="N24" s="37">
        <v>49410.51958</v>
      </c>
      <c r="O24" s="37">
        <v>49410.51958</v>
      </c>
      <c r="P24" s="37">
        <v>49410.51958</v>
      </c>
      <c r="Q24" s="37">
        <v>49410.51958</v>
      </c>
      <c r="R24" s="37">
        <v>49410.51958</v>
      </c>
      <c r="S24" s="37">
        <v>49410.51958</v>
      </c>
    </row>
    <row r="25" spans="2:19">
      <c r="B25" s="6">
        <v>2000</v>
      </c>
      <c r="C25" s="37">
        <v>113029.13000000002</v>
      </c>
      <c r="D25" s="37">
        <v>113029.12999999999</v>
      </c>
      <c r="E25" s="37">
        <v>113029.12999999999</v>
      </c>
      <c r="F25" s="37">
        <v>113029.12999999999</v>
      </c>
      <c r="G25" s="37">
        <v>113029.12999999999</v>
      </c>
      <c r="H25" s="37">
        <v>113029.12999999999</v>
      </c>
      <c r="I25" s="37">
        <v>113029.13</v>
      </c>
      <c r="J25" s="37">
        <v>113029.13</v>
      </c>
      <c r="K25" s="37">
        <v>113029.13</v>
      </c>
      <c r="L25" s="37">
        <v>113029.13</v>
      </c>
      <c r="M25" s="37">
        <v>113029.13</v>
      </c>
      <c r="N25" s="37">
        <v>113028.88</v>
      </c>
      <c r="O25" s="37">
        <v>113028.88</v>
      </c>
      <c r="P25" s="37">
        <v>113028.88</v>
      </c>
      <c r="Q25" s="37">
        <v>113028.88</v>
      </c>
      <c r="R25" s="37">
        <v>113028.88</v>
      </c>
      <c r="S25" s="37">
        <v>113028.88</v>
      </c>
    </row>
    <row r="26" spans="2:19">
      <c r="B26" s="6">
        <v>1999</v>
      </c>
      <c r="C26" s="37">
        <v>445462.00280000002</v>
      </c>
      <c r="D26" s="37">
        <v>131148.21325919998</v>
      </c>
      <c r="E26" s="37">
        <v>131148.21325919998</v>
      </c>
      <c r="F26" s="37">
        <v>131148.21325919998</v>
      </c>
      <c r="G26" s="37">
        <v>131148.21325919998</v>
      </c>
      <c r="H26" s="37">
        <v>131148.21325919998</v>
      </c>
      <c r="I26" s="37">
        <v>131004.94574559999</v>
      </c>
      <c r="J26" s="37">
        <v>131004.94574559999</v>
      </c>
      <c r="K26" s="37">
        <v>131004.94574559999</v>
      </c>
      <c r="L26" s="37">
        <v>131004.94574559999</v>
      </c>
      <c r="M26" s="37">
        <v>131004.94574559999</v>
      </c>
      <c r="N26" s="37">
        <v>124237.30289279998</v>
      </c>
      <c r="O26" s="37">
        <v>124237.30289279998</v>
      </c>
      <c r="P26" s="37">
        <v>124237.30289279998</v>
      </c>
      <c r="Q26" s="37">
        <v>124237.30289279998</v>
      </c>
      <c r="R26" s="37">
        <v>124237.30289279998</v>
      </c>
      <c r="S26" s="37">
        <v>124237.30289279998</v>
      </c>
    </row>
    <row r="27" spans="2:19">
      <c r="B27" s="6">
        <v>1998</v>
      </c>
      <c r="C27" s="37">
        <v>1539621.9496799998</v>
      </c>
      <c r="D27" s="37">
        <v>855172.57</v>
      </c>
      <c r="E27" s="37">
        <v>855172.57</v>
      </c>
      <c r="F27" s="37">
        <v>855172.57</v>
      </c>
      <c r="G27" s="37">
        <v>855172.57</v>
      </c>
      <c r="H27" s="37">
        <v>855172.57</v>
      </c>
      <c r="I27" s="37">
        <v>855172.57000000007</v>
      </c>
      <c r="J27" s="37">
        <v>855172.57000000007</v>
      </c>
      <c r="K27" s="37">
        <v>855172.57000000007</v>
      </c>
      <c r="L27" s="37">
        <v>855172.57000000007</v>
      </c>
      <c r="M27" s="37">
        <v>855172.57000000007</v>
      </c>
      <c r="N27" s="37">
        <v>855172.57000000007</v>
      </c>
      <c r="O27" s="37">
        <v>855172.57000000007</v>
      </c>
      <c r="P27" s="37">
        <v>855172.57000000007</v>
      </c>
      <c r="Q27" s="37">
        <v>855172.57000000007</v>
      </c>
      <c r="R27" s="37">
        <v>855172.57000000007</v>
      </c>
      <c r="S27" s="37">
        <v>845488.70000000007</v>
      </c>
    </row>
    <row r="28" spans="2:19">
      <c r="B28" s="6">
        <v>1997</v>
      </c>
      <c r="C28" s="37">
        <v>5448594.1426399983</v>
      </c>
      <c r="D28" s="37">
        <v>4718699.7</v>
      </c>
      <c r="E28" s="37">
        <v>4718699.7</v>
      </c>
      <c r="F28" s="37">
        <v>4718699.7</v>
      </c>
      <c r="G28" s="37">
        <v>4718699.7</v>
      </c>
      <c r="H28" s="37">
        <v>4718699.7</v>
      </c>
      <c r="I28" s="37">
        <v>4703026.1000000006</v>
      </c>
      <c r="J28" s="37">
        <v>4703026.1000000006</v>
      </c>
      <c r="K28" s="37">
        <v>4703026.1000000006</v>
      </c>
      <c r="L28" s="37">
        <v>4703026.1000000006</v>
      </c>
      <c r="M28" s="37">
        <v>4703026.1000000006</v>
      </c>
      <c r="N28" s="37">
        <v>4637945.3500000006</v>
      </c>
      <c r="O28" s="37">
        <v>4637945.3500000006</v>
      </c>
      <c r="P28" s="37">
        <v>4637945.3500000006</v>
      </c>
      <c r="Q28" s="37">
        <v>4637945.3500000006</v>
      </c>
      <c r="R28" s="37">
        <v>4637945.3500000006</v>
      </c>
      <c r="S28" s="37">
        <v>4478871.12</v>
      </c>
    </row>
    <row r="29" spans="2:19">
      <c r="B29" s="6">
        <v>1996</v>
      </c>
      <c r="C29" s="37">
        <v>396466.2922400001</v>
      </c>
      <c r="D29" s="37">
        <v>201186.87610960001</v>
      </c>
      <c r="E29" s="37">
        <v>201186.87610960001</v>
      </c>
      <c r="F29" s="37">
        <v>201186.87610960001</v>
      </c>
      <c r="G29" s="37">
        <v>201186.87610960001</v>
      </c>
      <c r="H29" s="37">
        <v>201186.87610960001</v>
      </c>
      <c r="I29" s="37">
        <v>200790.4305128</v>
      </c>
      <c r="J29" s="37">
        <v>200790.4305128</v>
      </c>
      <c r="K29" s="37">
        <v>200790.4305128</v>
      </c>
      <c r="L29" s="37">
        <v>200790.4305128</v>
      </c>
      <c r="M29" s="37">
        <v>200790.4305128</v>
      </c>
      <c r="N29" s="37">
        <v>182063.21076639998</v>
      </c>
      <c r="O29" s="37">
        <v>182063.21076639998</v>
      </c>
      <c r="P29" s="37">
        <v>182063.21076639998</v>
      </c>
      <c r="Q29" s="37">
        <v>182063.21076639998</v>
      </c>
      <c r="R29" s="37">
        <v>182063.21076639998</v>
      </c>
      <c r="S29" s="37">
        <v>182063.21076639998</v>
      </c>
    </row>
    <row r="30" spans="2:19">
      <c r="B30" s="6">
        <v>1995</v>
      </c>
      <c r="C30" s="37">
        <v>541289.00535999995</v>
      </c>
      <c r="D30" s="37">
        <v>59781.78</v>
      </c>
      <c r="E30" s="37">
        <v>59781.78</v>
      </c>
      <c r="F30" s="37">
        <v>59781.78</v>
      </c>
      <c r="G30" s="37">
        <v>59781.78</v>
      </c>
      <c r="H30" s="37">
        <v>59781.78</v>
      </c>
      <c r="I30" s="37">
        <v>59781.78</v>
      </c>
      <c r="J30" s="37">
        <v>59781.78</v>
      </c>
      <c r="K30" s="37">
        <v>59781.78</v>
      </c>
      <c r="L30" s="37">
        <v>59781.78</v>
      </c>
      <c r="M30" s="37">
        <v>59781.78</v>
      </c>
      <c r="N30" s="37">
        <v>59781.78</v>
      </c>
      <c r="O30" s="37">
        <v>59781.78</v>
      </c>
      <c r="P30" s="37">
        <v>59781.78</v>
      </c>
      <c r="Q30" s="37">
        <v>59781.78</v>
      </c>
      <c r="R30" s="37">
        <v>59781.78</v>
      </c>
      <c r="S30" s="37">
        <v>59781.78</v>
      </c>
    </row>
    <row r="31" spans="2:19">
      <c r="B31" s="6">
        <v>1994</v>
      </c>
      <c r="C31" s="37">
        <v>209229.29223999995</v>
      </c>
      <c r="D31" s="37">
        <v>45430.32</v>
      </c>
      <c r="E31" s="37">
        <v>45430.32</v>
      </c>
      <c r="F31" s="37">
        <v>45430.32</v>
      </c>
      <c r="G31" s="37">
        <v>45430.32</v>
      </c>
      <c r="H31" s="37">
        <v>45430.32</v>
      </c>
      <c r="I31" s="37">
        <v>44856.14</v>
      </c>
      <c r="J31" s="37">
        <v>44856.14</v>
      </c>
      <c r="K31" s="37">
        <v>44856.14</v>
      </c>
      <c r="L31" s="37">
        <v>44856.14</v>
      </c>
      <c r="M31" s="37">
        <v>44856.14</v>
      </c>
      <c r="N31" s="37">
        <v>44856.14</v>
      </c>
      <c r="O31" s="37">
        <v>44856.14</v>
      </c>
      <c r="P31" s="37">
        <v>44856.14</v>
      </c>
      <c r="Q31" s="37">
        <v>44856.14</v>
      </c>
      <c r="R31" s="37">
        <v>44856.14</v>
      </c>
      <c r="S31" s="37">
        <v>44856.14</v>
      </c>
    </row>
    <row r="32" spans="2:19">
      <c r="B32" s="6">
        <v>1993</v>
      </c>
      <c r="C32" s="37">
        <v>80381.797119999988</v>
      </c>
      <c r="D32" s="37">
        <v>44645.08</v>
      </c>
      <c r="E32" s="37">
        <v>44645.08</v>
      </c>
      <c r="F32" s="37">
        <v>44645.08</v>
      </c>
      <c r="G32" s="37">
        <v>44645.08</v>
      </c>
      <c r="H32" s="37">
        <v>44645.08</v>
      </c>
      <c r="I32" s="37">
        <v>44645.08</v>
      </c>
      <c r="J32" s="37">
        <v>44645.08</v>
      </c>
      <c r="K32" s="37">
        <v>44645.08</v>
      </c>
      <c r="L32" s="37">
        <v>44645.08</v>
      </c>
      <c r="M32" s="37">
        <v>44645.08</v>
      </c>
      <c r="N32" s="37">
        <v>44645.08</v>
      </c>
      <c r="O32" s="37">
        <v>44645.08</v>
      </c>
      <c r="P32" s="37">
        <v>44645.08</v>
      </c>
      <c r="Q32" s="37">
        <v>44645.08</v>
      </c>
      <c r="R32" s="37">
        <v>44645.08</v>
      </c>
      <c r="S32" s="37">
        <v>44645.08</v>
      </c>
    </row>
    <row r="33" spans="2:19">
      <c r="B33" s="6">
        <v>1992</v>
      </c>
      <c r="C33" s="37">
        <v>206730.04744000002</v>
      </c>
      <c r="D33" s="37">
        <v>70860.950000000012</v>
      </c>
      <c r="E33" s="37">
        <v>70860.950000000012</v>
      </c>
      <c r="F33" s="37">
        <v>70860.950000000012</v>
      </c>
      <c r="G33" s="37">
        <v>70860.950000000012</v>
      </c>
      <c r="H33" s="37">
        <v>70860.950000000012</v>
      </c>
      <c r="I33" s="37">
        <v>70860.95</v>
      </c>
      <c r="J33" s="37">
        <v>70860.95</v>
      </c>
      <c r="K33" s="37">
        <v>70860.95</v>
      </c>
      <c r="L33" s="37">
        <v>70860.95</v>
      </c>
      <c r="M33" s="37">
        <v>70860.95</v>
      </c>
      <c r="N33" s="37">
        <v>70860.44</v>
      </c>
      <c r="O33" s="37">
        <v>70860.44</v>
      </c>
      <c r="P33" s="37">
        <v>70860.44</v>
      </c>
      <c r="Q33" s="37">
        <v>70860.44</v>
      </c>
      <c r="R33" s="37">
        <v>70860.44</v>
      </c>
      <c r="S33" s="37">
        <v>70860.44</v>
      </c>
    </row>
    <row r="34" spans="2:19">
      <c r="B34" s="6">
        <v>1991</v>
      </c>
      <c r="C34" s="37">
        <v>118215.77</v>
      </c>
      <c r="D34" s="37">
        <v>87854.75</v>
      </c>
      <c r="E34" s="37">
        <v>87854.75</v>
      </c>
      <c r="F34" s="37">
        <v>87854.75</v>
      </c>
      <c r="G34" s="37">
        <v>87854.75</v>
      </c>
      <c r="H34" s="37">
        <v>87854.75</v>
      </c>
      <c r="I34" s="37">
        <v>87281.59</v>
      </c>
      <c r="J34" s="37">
        <v>87281.59</v>
      </c>
      <c r="K34" s="37">
        <v>87281.59</v>
      </c>
      <c r="L34" s="37">
        <v>87281.59</v>
      </c>
      <c r="M34" s="37">
        <v>87281.59</v>
      </c>
      <c r="N34" s="37">
        <v>87280.06</v>
      </c>
      <c r="O34" s="37">
        <v>87280.06</v>
      </c>
      <c r="P34" s="37">
        <v>87280.06</v>
      </c>
      <c r="Q34" s="37">
        <v>87280.06</v>
      </c>
      <c r="R34" s="37">
        <v>87280.06</v>
      </c>
      <c r="S34" s="37">
        <v>87280.06</v>
      </c>
    </row>
    <row r="35" spans="2:19">
      <c r="B35" s="6">
        <v>1990</v>
      </c>
      <c r="C35" s="37">
        <v>154978.81968000002</v>
      </c>
      <c r="D35" s="37">
        <v>156814.54</v>
      </c>
      <c r="E35" s="37">
        <v>156814.54</v>
      </c>
      <c r="F35" s="37">
        <v>156814.54</v>
      </c>
      <c r="G35" s="37">
        <v>156814.54</v>
      </c>
      <c r="H35" s="37">
        <v>156814.54</v>
      </c>
      <c r="I35" s="37">
        <v>156814.54</v>
      </c>
      <c r="J35" s="37">
        <v>156814.54</v>
      </c>
      <c r="K35" s="37">
        <v>156814.54</v>
      </c>
      <c r="L35" s="37">
        <v>156814.54</v>
      </c>
      <c r="M35" s="37">
        <v>156814.54</v>
      </c>
      <c r="N35" s="37">
        <v>153894.04</v>
      </c>
      <c r="O35" s="37">
        <v>153894.04</v>
      </c>
      <c r="P35" s="37">
        <v>153894.04</v>
      </c>
      <c r="Q35" s="37">
        <v>153894.04</v>
      </c>
      <c r="R35" s="37">
        <v>153894.04</v>
      </c>
      <c r="S35" s="37">
        <v>153894.04</v>
      </c>
    </row>
    <row r="36" spans="2:19">
      <c r="B36" s="6">
        <v>1989</v>
      </c>
      <c r="C36" s="37">
        <v>245372.34000000003</v>
      </c>
      <c r="D36" s="37">
        <v>243570.61000000002</v>
      </c>
      <c r="E36" s="37">
        <v>243570.61000000002</v>
      </c>
      <c r="F36" s="37">
        <v>243570.61000000002</v>
      </c>
      <c r="G36" s="37">
        <v>243570.61000000002</v>
      </c>
      <c r="H36" s="37">
        <v>243570.61000000002</v>
      </c>
      <c r="I36" s="37">
        <v>243570.61000000002</v>
      </c>
      <c r="J36" s="37">
        <v>243570.61000000002</v>
      </c>
      <c r="K36" s="37">
        <v>243570.61000000002</v>
      </c>
      <c r="L36" s="37">
        <v>243570.61000000002</v>
      </c>
      <c r="M36" s="37">
        <v>243570.61000000002</v>
      </c>
      <c r="N36" s="37">
        <v>243274.06000000003</v>
      </c>
      <c r="O36" s="37">
        <v>243274.06000000003</v>
      </c>
      <c r="P36" s="37">
        <v>243274.06000000003</v>
      </c>
      <c r="Q36" s="37">
        <v>243274.06000000003</v>
      </c>
      <c r="R36" s="37">
        <v>243274.06000000003</v>
      </c>
      <c r="S36" s="37">
        <v>243274.06000000003</v>
      </c>
    </row>
    <row r="37" spans="2:19">
      <c r="B37" s="6">
        <v>1988</v>
      </c>
      <c r="C37" s="37">
        <v>49923.940880000002</v>
      </c>
      <c r="D37" s="37">
        <v>41665.67</v>
      </c>
      <c r="E37" s="37">
        <v>41665.67</v>
      </c>
      <c r="F37" s="37">
        <v>41665.67</v>
      </c>
      <c r="G37" s="37">
        <v>41665.67</v>
      </c>
      <c r="H37" s="37">
        <v>41665.67</v>
      </c>
      <c r="I37" s="37">
        <v>41665.67</v>
      </c>
      <c r="J37" s="37">
        <v>41665.67</v>
      </c>
      <c r="K37" s="37">
        <v>41665.67</v>
      </c>
      <c r="L37" s="37">
        <v>41665.67</v>
      </c>
      <c r="M37" s="37">
        <v>41665.67</v>
      </c>
      <c r="N37" s="37">
        <v>41665.67</v>
      </c>
      <c r="O37" s="37">
        <v>41665.67</v>
      </c>
      <c r="P37" s="37">
        <v>41665.67</v>
      </c>
      <c r="Q37" s="37">
        <v>41665.67</v>
      </c>
      <c r="R37" s="37">
        <v>41665.67</v>
      </c>
      <c r="S37" s="37">
        <v>41665.67</v>
      </c>
    </row>
    <row r="38" spans="2:19">
      <c r="B38" s="6">
        <v>1987</v>
      </c>
      <c r="C38" s="37">
        <v>96457.194959999993</v>
      </c>
      <c r="D38" s="37">
        <v>57575.426558699997</v>
      </c>
      <c r="E38" s="37">
        <v>57575.426558699997</v>
      </c>
      <c r="F38" s="37">
        <v>57575.426558699997</v>
      </c>
      <c r="G38" s="37">
        <v>57575.426558699997</v>
      </c>
      <c r="H38" s="37">
        <v>57575.426558699997</v>
      </c>
      <c r="I38" s="37">
        <v>57534.297999100003</v>
      </c>
      <c r="J38" s="37">
        <v>57534.297999100003</v>
      </c>
      <c r="K38" s="37">
        <v>57534.297999100003</v>
      </c>
      <c r="L38" s="37">
        <v>57534.297999100003</v>
      </c>
      <c r="M38" s="37">
        <v>57534.297999100003</v>
      </c>
      <c r="N38" s="37">
        <v>55591.475125799996</v>
      </c>
      <c r="O38" s="37">
        <v>55591.475125799996</v>
      </c>
      <c r="P38" s="37">
        <v>55591.475125799996</v>
      </c>
      <c r="Q38" s="37">
        <v>55591.475125799996</v>
      </c>
      <c r="R38" s="37">
        <v>55591.475125799996</v>
      </c>
      <c r="S38" s="37">
        <v>55591.475125799996</v>
      </c>
    </row>
    <row r="39" spans="2:19">
      <c r="B39" s="6">
        <v>1986</v>
      </c>
      <c r="C39" s="37">
        <v>67073.560640000011</v>
      </c>
      <c r="D39" s="37">
        <v>19508.010000000002</v>
      </c>
      <c r="E39" s="37">
        <v>19508.010000000002</v>
      </c>
      <c r="F39" s="37">
        <v>19508.010000000002</v>
      </c>
      <c r="G39" s="37">
        <v>19508.010000000002</v>
      </c>
      <c r="H39" s="37">
        <v>19508.010000000002</v>
      </c>
      <c r="I39" s="37">
        <v>19508.010000000002</v>
      </c>
      <c r="J39" s="37">
        <v>19508.010000000002</v>
      </c>
      <c r="K39" s="37">
        <v>19508.010000000002</v>
      </c>
      <c r="L39" s="37">
        <v>19508.010000000002</v>
      </c>
      <c r="M39" s="37">
        <v>19508.010000000002</v>
      </c>
      <c r="N39" s="37">
        <v>19508.010000000002</v>
      </c>
      <c r="O39" s="37">
        <v>19508.010000000002</v>
      </c>
      <c r="P39" s="37">
        <v>19508.010000000002</v>
      </c>
      <c r="Q39" s="37">
        <v>19508.010000000002</v>
      </c>
      <c r="R39" s="37">
        <v>19508.010000000002</v>
      </c>
      <c r="S39" s="37">
        <v>19508.010000000002</v>
      </c>
    </row>
    <row r="40" spans="2:19">
      <c r="B40" s="6">
        <v>1985</v>
      </c>
      <c r="C40" s="37">
        <v>52241.483200000002</v>
      </c>
      <c r="D40" s="37">
        <v>38245.829999999994</v>
      </c>
      <c r="E40" s="37">
        <v>38245.829999999994</v>
      </c>
      <c r="F40" s="37">
        <v>38245.829999999994</v>
      </c>
      <c r="G40" s="37">
        <v>38245.829999999994</v>
      </c>
      <c r="H40" s="37">
        <v>38245.829999999994</v>
      </c>
      <c r="I40" s="37">
        <v>38245.829999999994</v>
      </c>
      <c r="J40" s="37">
        <v>38245.829999999994</v>
      </c>
      <c r="K40" s="37">
        <v>38245.829999999994</v>
      </c>
      <c r="L40" s="37">
        <v>38245.829999999994</v>
      </c>
      <c r="M40" s="37">
        <v>38245.829999999994</v>
      </c>
      <c r="N40" s="37">
        <v>38245.83</v>
      </c>
      <c r="O40" s="37">
        <v>38245.83</v>
      </c>
      <c r="P40" s="37">
        <v>38245.83</v>
      </c>
      <c r="Q40" s="37">
        <v>38245.83</v>
      </c>
      <c r="R40" s="37">
        <v>38245.83</v>
      </c>
      <c r="S40" s="37">
        <v>34103.340000000004</v>
      </c>
    </row>
    <row r="41" spans="2:19">
      <c r="B41" s="6">
        <v>1984</v>
      </c>
      <c r="C41" s="37">
        <v>196364.29672000001</v>
      </c>
      <c r="D41" s="37">
        <v>47130.643084700001</v>
      </c>
      <c r="E41" s="37">
        <v>47130.643084700001</v>
      </c>
      <c r="F41" s="37">
        <v>47130.643084700001</v>
      </c>
      <c r="G41" s="37">
        <v>47130.643084700001</v>
      </c>
      <c r="H41" s="37">
        <v>47130.643084700001</v>
      </c>
      <c r="I41" s="37">
        <v>47125.394117100004</v>
      </c>
      <c r="J41" s="37">
        <v>47125.394117100004</v>
      </c>
      <c r="K41" s="37">
        <v>47125.394117100004</v>
      </c>
      <c r="L41" s="37">
        <v>47125.394117100004</v>
      </c>
      <c r="M41" s="37">
        <v>47125.394117100004</v>
      </c>
      <c r="N41" s="37">
        <v>46877.444409799995</v>
      </c>
      <c r="O41" s="37">
        <v>46877.444409799995</v>
      </c>
      <c r="P41" s="37">
        <v>46877.444409799995</v>
      </c>
      <c r="Q41" s="37">
        <v>46877.444409799995</v>
      </c>
      <c r="R41" s="37">
        <v>46877.444409799995</v>
      </c>
      <c r="S41" s="37">
        <v>45884.514409799995</v>
      </c>
    </row>
    <row r="42" spans="2:19">
      <c r="B42" s="6">
        <v>1983</v>
      </c>
      <c r="C42" s="37">
        <v>581747.65984000009</v>
      </c>
      <c r="D42" s="37">
        <v>251708.27526690002</v>
      </c>
      <c r="E42" s="37">
        <v>251708.27526690002</v>
      </c>
      <c r="F42" s="37">
        <v>251708.27526690002</v>
      </c>
      <c r="G42" s="37">
        <v>251708.27526690002</v>
      </c>
      <c r="H42" s="37">
        <v>251708.27526690002</v>
      </c>
      <c r="I42" s="37">
        <v>251678.39130169997</v>
      </c>
      <c r="J42" s="37">
        <v>251678.39130169997</v>
      </c>
      <c r="K42" s="37">
        <v>251678.39130169997</v>
      </c>
      <c r="L42" s="37">
        <v>251678.39130169997</v>
      </c>
      <c r="M42" s="37">
        <v>251678.39130169997</v>
      </c>
      <c r="N42" s="37">
        <v>250266.7383846</v>
      </c>
      <c r="O42" s="37">
        <v>250266.7383846</v>
      </c>
      <c r="P42" s="37">
        <v>250266.7383846</v>
      </c>
      <c r="Q42" s="37">
        <v>250266.7383846</v>
      </c>
      <c r="R42" s="37">
        <v>250266.7383846</v>
      </c>
      <c r="S42" s="37">
        <v>250266.7383846</v>
      </c>
    </row>
    <row r="43" spans="2:19">
      <c r="B43" s="6">
        <v>1982</v>
      </c>
      <c r="C43" s="37">
        <v>273985.39543999999</v>
      </c>
      <c r="D43" s="37">
        <v>80624.09</v>
      </c>
      <c r="E43" s="37">
        <v>80624.09</v>
      </c>
      <c r="F43" s="37">
        <v>80624.09</v>
      </c>
      <c r="G43" s="37">
        <v>80624.09</v>
      </c>
      <c r="H43" s="37">
        <v>80624.09</v>
      </c>
      <c r="I43" s="37">
        <v>80624.09</v>
      </c>
      <c r="J43" s="37">
        <v>80624.09</v>
      </c>
      <c r="K43" s="37">
        <v>80624.09</v>
      </c>
      <c r="L43" s="37">
        <v>80624.09</v>
      </c>
      <c r="M43" s="37">
        <v>80624.09</v>
      </c>
      <c r="N43" s="37">
        <v>80623.070000000007</v>
      </c>
      <c r="O43" s="37">
        <v>80623.070000000007</v>
      </c>
      <c r="P43" s="37">
        <v>80623.070000000007</v>
      </c>
      <c r="Q43" s="37">
        <v>80623.070000000007</v>
      </c>
      <c r="R43" s="37">
        <v>80623.070000000007</v>
      </c>
      <c r="S43" s="37">
        <v>80623.070000000007</v>
      </c>
    </row>
    <row r="44" spans="2:19">
      <c r="B44" s="6">
        <v>1981</v>
      </c>
      <c r="C44" s="37">
        <v>246788.16303999998</v>
      </c>
      <c r="D44" s="37">
        <v>189510.87</v>
      </c>
      <c r="E44" s="37">
        <v>189510.87</v>
      </c>
      <c r="F44" s="37">
        <v>189510.87</v>
      </c>
      <c r="G44" s="37">
        <v>189510.87</v>
      </c>
      <c r="H44" s="37">
        <v>189510.87</v>
      </c>
      <c r="I44" s="37">
        <v>189510.87</v>
      </c>
      <c r="J44" s="37">
        <v>189510.87</v>
      </c>
      <c r="K44" s="37">
        <v>189510.87</v>
      </c>
      <c r="L44" s="37">
        <v>189510.87</v>
      </c>
      <c r="M44" s="37">
        <v>189510.87</v>
      </c>
      <c r="N44" s="37">
        <v>189510.87</v>
      </c>
      <c r="O44" s="37">
        <v>189510.87</v>
      </c>
      <c r="P44" s="37">
        <v>189510.87</v>
      </c>
      <c r="Q44" s="37">
        <v>189510.87</v>
      </c>
      <c r="R44" s="37">
        <v>189510.87</v>
      </c>
      <c r="S44" s="37">
        <v>189510.87</v>
      </c>
    </row>
    <row r="45" spans="2:19">
      <c r="B45" s="6">
        <v>1980</v>
      </c>
      <c r="C45" s="37">
        <v>567100.13384000002</v>
      </c>
      <c r="D45" s="37">
        <v>149786.15413249997</v>
      </c>
      <c r="E45" s="37">
        <v>149786.15413249997</v>
      </c>
      <c r="F45" s="37">
        <v>149786.15413249997</v>
      </c>
      <c r="G45" s="37">
        <v>149786.15413249997</v>
      </c>
      <c r="H45" s="37">
        <v>149786.15413249997</v>
      </c>
      <c r="I45" s="37">
        <v>149478.47332250001</v>
      </c>
      <c r="J45" s="37">
        <v>149478.47332250001</v>
      </c>
      <c r="K45" s="37">
        <v>149478.47332250001</v>
      </c>
      <c r="L45" s="37">
        <v>149478.47332250001</v>
      </c>
      <c r="M45" s="37">
        <v>149478.47332250001</v>
      </c>
      <c r="N45" s="37">
        <v>134313.377255</v>
      </c>
      <c r="O45" s="37">
        <v>134313.377255</v>
      </c>
      <c r="P45" s="37">
        <v>134313.377255</v>
      </c>
      <c r="Q45" s="37">
        <v>134313.377255</v>
      </c>
      <c r="R45" s="37">
        <v>134313.377255</v>
      </c>
      <c r="S45" s="37">
        <v>134313.377255</v>
      </c>
    </row>
    <row r="46" spans="2:19">
      <c r="B46" s="6">
        <v>1979</v>
      </c>
      <c r="C46" s="37">
        <v>179205.78152000002</v>
      </c>
      <c r="D46" s="37">
        <v>49360.909999999996</v>
      </c>
      <c r="E46" s="37">
        <v>49360.909999999996</v>
      </c>
      <c r="F46" s="37">
        <v>49360.909999999996</v>
      </c>
      <c r="G46" s="37">
        <v>49360.909999999996</v>
      </c>
      <c r="H46" s="37">
        <v>49360.909999999996</v>
      </c>
      <c r="I46" s="37">
        <v>48170.91</v>
      </c>
      <c r="J46" s="37">
        <v>48170.91</v>
      </c>
      <c r="K46" s="37">
        <v>48170.91</v>
      </c>
      <c r="L46" s="37">
        <v>48170.91</v>
      </c>
      <c r="M46" s="37">
        <v>48170.91</v>
      </c>
      <c r="N46" s="37">
        <v>48170.909999999996</v>
      </c>
      <c r="O46" s="37">
        <v>48170.909999999996</v>
      </c>
      <c r="P46" s="37">
        <v>48170.909999999996</v>
      </c>
      <c r="Q46" s="37">
        <v>48170.909999999996</v>
      </c>
      <c r="R46" s="37">
        <v>48170.909999999996</v>
      </c>
      <c r="S46" s="37">
        <v>48170.909999999996</v>
      </c>
    </row>
    <row r="47" spans="2:19">
      <c r="B47" s="6">
        <v>1978</v>
      </c>
      <c r="C47" s="37">
        <v>102684.93063999999</v>
      </c>
      <c r="D47" s="37">
        <v>31573.870000000003</v>
      </c>
      <c r="E47" s="37">
        <v>31573.870000000003</v>
      </c>
      <c r="F47" s="37">
        <v>31573.870000000003</v>
      </c>
      <c r="G47" s="37">
        <v>31573.870000000003</v>
      </c>
      <c r="H47" s="37">
        <v>31573.870000000003</v>
      </c>
      <c r="I47" s="37">
        <v>31573.87</v>
      </c>
      <c r="J47" s="37">
        <v>31573.87</v>
      </c>
      <c r="K47" s="37">
        <v>31573.87</v>
      </c>
      <c r="L47" s="37">
        <v>31573.87</v>
      </c>
      <c r="M47" s="37">
        <v>31573.87</v>
      </c>
      <c r="N47" s="37">
        <v>30335.519999999997</v>
      </c>
      <c r="O47" s="37">
        <v>30335.519999999997</v>
      </c>
      <c r="P47" s="37">
        <v>30335.519999999997</v>
      </c>
      <c r="Q47" s="37">
        <v>30335.519999999997</v>
      </c>
      <c r="R47" s="37">
        <v>30335.519999999997</v>
      </c>
      <c r="S47" s="37">
        <v>30335.519999999997</v>
      </c>
    </row>
    <row r="48" spans="2:19">
      <c r="B48" s="6">
        <v>1977</v>
      </c>
      <c r="C48" s="37">
        <v>165563.61903999999</v>
      </c>
      <c r="D48" s="37">
        <v>107111.71</v>
      </c>
      <c r="E48" s="37">
        <v>107111.71</v>
      </c>
      <c r="F48" s="37">
        <v>107111.71</v>
      </c>
      <c r="G48" s="37">
        <v>107111.71</v>
      </c>
      <c r="H48" s="37">
        <v>107111.71</v>
      </c>
      <c r="I48" s="37">
        <v>107111.71</v>
      </c>
      <c r="J48" s="37">
        <v>107111.71</v>
      </c>
      <c r="K48" s="37">
        <v>107111.71</v>
      </c>
      <c r="L48" s="37">
        <v>107111.71</v>
      </c>
      <c r="M48" s="37">
        <v>107111.71</v>
      </c>
      <c r="N48" s="37">
        <v>98757.23000000001</v>
      </c>
      <c r="O48" s="37">
        <v>98757.23000000001</v>
      </c>
      <c r="P48" s="37">
        <v>98757.23000000001</v>
      </c>
      <c r="Q48" s="37">
        <v>98757.23000000001</v>
      </c>
      <c r="R48" s="37">
        <v>98757.23000000001</v>
      </c>
      <c r="S48" s="37">
        <v>98757.23000000001</v>
      </c>
    </row>
    <row r="49" spans="2:19">
      <c r="B49" s="6">
        <v>1976</v>
      </c>
      <c r="C49" s="37">
        <v>63518.152000000002</v>
      </c>
      <c r="D49" s="37">
        <v>60494.02</v>
      </c>
      <c r="E49" s="37">
        <v>60494.02</v>
      </c>
      <c r="F49" s="37">
        <v>60494.02</v>
      </c>
      <c r="G49" s="37">
        <v>60494.02</v>
      </c>
      <c r="H49" s="37">
        <v>60494.02</v>
      </c>
      <c r="I49" s="37">
        <v>60494.02</v>
      </c>
      <c r="J49" s="37">
        <v>60494.02</v>
      </c>
      <c r="K49" s="37">
        <v>60494.02</v>
      </c>
      <c r="L49" s="37">
        <v>60494.02</v>
      </c>
      <c r="M49" s="37">
        <v>60494.02</v>
      </c>
      <c r="N49" s="37">
        <v>60331.43</v>
      </c>
      <c r="O49" s="37">
        <v>60331.43</v>
      </c>
      <c r="P49" s="37">
        <v>60331.43</v>
      </c>
      <c r="Q49" s="37">
        <v>60331.43</v>
      </c>
      <c r="R49" s="37">
        <v>60331.43</v>
      </c>
      <c r="S49" s="37">
        <v>60331.43</v>
      </c>
    </row>
    <row r="50" spans="2:19">
      <c r="B50" s="6">
        <v>1975</v>
      </c>
      <c r="C50" s="37">
        <v>331951.41928000003</v>
      </c>
      <c r="D50" s="37">
        <v>35334.86</v>
      </c>
      <c r="E50" s="37">
        <v>35334.86</v>
      </c>
      <c r="F50" s="37">
        <v>35334.86</v>
      </c>
      <c r="G50" s="37">
        <v>35334.86</v>
      </c>
      <c r="H50" s="37">
        <v>35334.86</v>
      </c>
      <c r="I50" s="37">
        <v>35334.86</v>
      </c>
      <c r="J50" s="37">
        <v>35334.86</v>
      </c>
      <c r="K50" s="37">
        <v>35334.86</v>
      </c>
      <c r="L50" s="37">
        <v>35334.86</v>
      </c>
      <c r="M50" s="37">
        <v>35334.86</v>
      </c>
      <c r="N50" s="37">
        <v>34096.51</v>
      </c>
      <c r="O50" s="37">
        <v>34096.51</v>
      </c>
      <c r="P50" s="37">
        <v>34096.51</v>
      </c>
      <c r="Q50" s="37">
        <v>34096.51</v>
      </c>
      <c r="R50" s="37">
        <v>34096.51</v>
      </c>
      <c r="S50" s="37">
        <v>34096.51</v>
      </c>
    </row>
    <row r="51" spans="2:19">
      <c r="B51" s="6">
        <v>1974</v>
      </c>
      <c r="C51" s="37">
        <v>102385.25056000001</v>
      </c>
      <c r="D51" s="37">
        <v>70276.495228700005</v>
      </c>
      <c r="E51" s="37">
        <v>70276.495228700005</v>
      </c>
      <c r="F51" s="37">
        <v>70276.495228700005</v>
      </c>
      <c r="G51" s="37">
        <v>70276.495228700005</v>
      </c>
      <c r="H51" s="37">
        <v>70276.495228700005</v>
      </c>
      <c r="I51" s="37">
        <v>72433.678309100011</v>
      </c>
      <c r="J51" s="37">
        <v>72433.678309100011</v>
      </c>
      <c r="K51" s="37">
        <v>72433.678309100011</v>
      </c>
      <c r="L51" s="37">
        <v>72433.678309100011</v>
      </c>
      <c r="M51" s="37">
        <v>72433.678309100011</v>
      </c>
      <c r="N51" s="37">
        <v>71807.922905800006</v>
      </c>
      <c r="O51" s="37">
        <v>71807.922905800006</v>
      </c>
      <c r="P51" s="37">
        <v>71807.922905800006</v>
      </c>
      <c r="Q51" s="37">
        <v>71807.922905800006</v>
      </c>
      <c r="R51" s="37">
        <v>71807.922905800006</v>
      </c>
      <c r="S51" s="37">
        <v>71807.922905800006</v>
      </c>
    </row>
    <row r="52" spans="2:19">
      <c r="B52" s="6">
        <v>1973</v>
      </c>
      <c r="C52" s="37">
        <v>141093.29319999999</v>
      </c>
      <c r="D52" s="37">
        <v>121423.09999999999</v>
      </c>
      <c r="E52" s="37">
        <v>121423.09999999999</v>
      </c>
      <c r="F52" s="37">
        <v>121423.09999999999</v>
      </c>
      <c r="G52" s="37">
        <v>121423.09999999999</v>
      </c>
      <c r="H52" s="37">
        <v>121423.09999999999</v>
      </c>
      <c r="I52" s="37">
        <v>121423.1</v>
      </c>
      <c r="J52" s="37">
        <v>121423.1</v>
      </c>
      <c r="K52" s="37">
        <v>121423.1</v>
      </c>
      <c r="L52" s="37">
        <v>121423.1</v>
      </c>
      <c r="M52" s="37">
        <v>121423.1</v>
      </c>
      <c r="N52" s="37">
        <v>119357.99</v>
      </c>
      <c r="O52" s="37">
        <v>119357.99</v>
      </c>
      <c r="P52" s="37">
        <v>119357.99</v>
      </c>
      <c r="Q52" s="37">
        <v>119357.99</v>
      </c>
      <c r="R52" s="37">
        <v>119357.99</v>
      </c>
      <c r="S52" s="37">
        <v>111680.43000000001</v>
      </c>
    </row>
    <row r="53" spans="2:19">
      <c r="B53" s="6">
        <v>1972</v>
      </c>
      <c r="C53" s="37">
        <v>55883.060559999998</v>
      </c>
      <c r="D53" s="37">
        <v>37282.9380533</v>
      </c>
      <c r="E53" s="37">
        <v>37282.9380533</v>
      </c>
      <c r="F53" s="37">
        <v>37282.9380533</v>
      </c>
      <c r="G53" s="37">
        <v>37282.9380533</v>
      </c>
      <c r="H53" s="37">
        <v>37282.9380533</v>
      </c>
      <c r="I53" s="37">
        <v>36450.631316899999</v>
      </c>
      <c r="J53" s="37">
        <v>36450.631316899999</v>
      </c>
      <c r="K53" s="37">
        <v>36450.631316899999</v>
      </c>
      <c r="L53" s="37">
        <v>36450.631316899999</v>
      </c>
      <c r="M53" s="37">
        <v>36450.631316899999</v>
      </c>
      <c r="N53" s="37">
        <v>35947.230482200001</v>
      </c>
      <c r="O53" s="37">
        <v>35947.230482200001</v>
      </c>
      <c r="P53" s="37">
        <v>35947.230482200001</v>
      </c>
      <c r="Q53" s="37">
        <v>35947.230482200001</v>
      </c>
      <c r="R53" s="37">
        <v>35947.230482200001</v>
      </c>
      <c r="S53" s="37">
        <v>35947.230482200001</v>
      </c>
    </row>
    <row r="54" spans="2:19">
      <c r="B54" s="6">
        <v>1971</v>
      </c>
      <c r="C54" s="37">
        <v>414440.40584000002</v>
      </c>
      <c r="D54" s="37">
        <v>351956.43975610007</v>
      </c>
      <c r="E54" s="37">
        <v>351956.43975610007</v>
      </c>
      <c r="F54" s="37">
        <v>351956.43975610007</v>
      </c>
      <c r="G54" s="37">
        <v>351956.43975610007</v>
      </c>
      <c r="H54" s="37">
        <v>351956.43975610007</v>
      </c>
      <c r="I54" s="37">
        <v>351812.7574373</v>
      </c>
      <c r="J54" s="37">
        <v>351812.7574373</v>
      </c>
      <c r="K54" s="37">
        <v>351812.7574373</v>
      </c>
      <c r="L54" s="37">
        <v>351812.7574373</v>
      </c>
      <c r="M54" s="37">
        <v>351812.7574373</v>
      </c>
      <c r="N54" s="37">
        <v>340953.08009740006</v>
      </c>
      <c r="O54" s="37">
        <v>340953.08009740006</v>
      </c>
      <c r="P54" s="37">
        <v>340953.08009740006</v>
      </c>
      <c r="Q54" s="37">
        <v>340953.08009740006</v>
      </c>
      <c r="R54" s="37">
        <v>340953.08009740006</v>
      </c>
      <c r="S54" s="37">
        <v>340953.08009740006</v>
      </c>
    </row>
    <row r="55" spans="2:19">
      <c r="B55" s="6">
        <v>1970</v>
      </c>
      <c r="C55" s="37">
        <v>111914.65000000001</v>
      </c>
      <c r="D55" s="37">
        <v>95810.87</v>
      </c>
      <c r="E55" s="37">
        <v>95810.87</v>
      </c>
      <c r="F55" s="37">
        <v>95810.87</v>
      </c>
      <c r="G55" s="37">
        <v>95810.87</v>
      </c>
      <c r="H55" s="37">
        <v>95810.87</v>
      </c>
      <c r="I55" s="37">
        <v>94663.94</v>
      </c>
      <c r="J55" s="37">
        <v>94663.94</v>
      </c>
      <c r="K55" s="37">
        <v>94663.94</v>
      </c>
      <c r="L55" s="37">
        <v>94663.94</v>
      </c>
      <c r="M55" s="37">
        <v>94663.94</v>
      </c>
      <c r="N55" s="37">
        <v>94506.459999999992</v>
      </c>
      <c r="O55" s="37">
        <v>94506.459999999992</v>
      </c>
      <c r="P55" s="37">
        <v>94506.459999999992</v>
      </c>
      <c r="Q55" s="37">
        <v>94506.459999999992</v>
      </c>
      <c r="R55" s="37">
        <v>94506.459999999992</v>
      </c>
      <c r="S55" s="37">
        <v>94506.459999999992</v>
      </c>
    </row>
    <row r="56" spans="2:19">
      <c r="B56" s="6">
        <v>1969</v>
      </c>
      <c r="C56" s="37">
        <v>103893.96088</v>
      </c>
      <c r="D56" s="37">
        <v>73349.242098899995</v>
      </c>
      <c r="E56" s="37">
        <v>73349.242098899995</v>
      </c>
      <c r="F56" s="37">
        <v>73349.242098899995</v>
      </c>
      <c r="G56" s="37">
        <v>73349.242098899995</v>
      </c>
      <c r="H56" s="37">
        <v>73349.242098899995</v>
      </c>
      <c r="I56" s="37">
        <v>66646.209999999992</v>
      </c>
      <c r="J56" s="37">
        <v>66646.209999999992</v>
      </c>
      <c r="K56" s="37">
        <v>66646.209999999992</v>
      </c>
      <c r="L56" s="37">
        <v>66646.209999999992</v>
      </c>
      <c r="M56" s="37">
        <v>66646.209999999992</v>
      </c>
      <c r="N56" s="37">
        <v>66646.209999999992</v>
      </c>
      <c r="O56" s="37">
        <v>66646.209999999992</v>
      </c>
      <c r="P56" s="37">
        <v>66646.209999999992</v>
      </c>
      <c r="Q56" s="37">
        <v>66646.209999999992</v>
      </c>
      <c r="R56" s="37">
        <v>66646.209999999992</v>
      </c>
      <c r="S56" s="37">
        <v>66646.209999999992</v>
      </c>
    </row>
    <row r="57" spans="2:19">
      <c r="B57" s="6">
        <v>1968</v>
      </c>
      <c r="C57" s="37">
        <v>153444.18</v>
      </c>
      <c r="D57" s="37">
        <v>136761.96</v>
      </c>
      <c r="E57" s="37">
        <v>136761.96</v>
      </c>
      <c r="F57" s="37">
        <v>136761.96</v>
      </c>
      <c r="G57" s="37">
        <v>136761.96</v>
      </c>
      <c r="H57" s="37">
        <v>136761.96</v>
      </c>
      <c r="I57" s="37">
        <v>136761.96</v>
      </c>
      <c r="J57" s="37">
        <v>136761.96</v>
      </c>
      <c r="K57" s="37">
        <v>136761.96</v>
      </c>
      <c r="L57" s="37">
        <v>136761.96</v>
      </c>
      <c r="M57" s="37">
        <v>136761.96</v>
      </c>
      <c r="N57" s="37">
        <v>136415.29999999999</v>
      </c>
      <c r="O57" s="37">
        <v>136415.29999999999</v>
      </c>
      <c r="P57" s="37">
        <v>136415.29999999999</v>
      </c>
      <c r="Q57" s="37">
        <v>136415.29999999999</v>
      </c>
      <c r="R57" s="37">
        <v>136415.29999999999</v>
      </c>
      <c r="S57" s="37">
        <v>136415.29999999999</v>
      </c>
    </row>
    <row r="58" spans="2:19">
      <c r="B58" s="6">
        <v>1967</v>
      </c>
      <c r="C58" s="37">
        <v>162652.46967999998</v>
      </c>
      <c r="D58" s="37">
        <v>85650.58</v>
      </c>
      <c r="E58" s="37">
        <v>85650.58</v>
      </c>
      <c r="F58" s="37">
        <v>85650.58</v>
      </c>
      <c r="G58" s="37">
        <v>85650.58</v>
      </c>
      <c r="H58" s="37">
        <v>85650.58</v>
      </c>
      <c r="I58" s="37">
        <v>85650.58</v>
      </c>
      <c r="J58" s="37">
        <v>85650.58</v>
      </c>
      <c r="K58" s="37">
        <v>85650.58</v>
      </c>
      <c r="L58" s="37">
        <v>85650.58</v>
      </c>
      <c r="M58" s="37">
        <v>85650.58</v>
      </c>
      <c r="N58" s="37">
        <v>85650.58</v>
      </c>
      <c r="O58" s="37">
        <v>85650.58</v>
      </c>
      <c r="P58" s="37">
        <v>85650.58</v>
      </c>
      <c r="Q58" s="37">
        <v>85650.58</v>
      </c>
      <c r="R58" s="37">
        <v>85650.58</v>
      </c>
      <c r="S58" s="37">
        <v>85650.58</v>
      </c>
    </row>
    <row r="59" spans="2:19">
      <c r="B59" s="6">
        <v>1966</v>
      </c>
      <c r="C59" s="37">
        <v>146228.65784</v>
      </c>
      <c r="D59" s="37">
        <v>98783.48000000001</v>
      </c>
      <c r="E59" s="37">
        <v>98783.48000000001</v>
      </c>
      <c r="F59" s="37">
        <v>98783.48000000001</v>
      </c>
      <c r="G59" s="37">
        <v>98783.48000000001</v>
      </c>
      <c r="H59" s="37">
        <v>98783.48000000001</v>
      </c>
      <c r="I59" s="37">
        <v>98685.31</v>
      </c>
      <c r="J59" s="37">
        <v>98685.31</v>
      </c>
      <c r="K59" s="37">
        <v>98685.31</v>
      </c>
      <c r="L59" s="37">
        <v>98685.31</v>
      </c>
      <c r="M59" s="37">
        <v>98685.31</v>
      </c>
      <c r="N59" s="37">
        <v>98685.31</v>
      </c>
      <c r="O59" s="37">
        <v>98685.31</v>
      </c>
      <c r="P59" s="37">
        <v>98685.31</v>
      </c>
      <c r="Q59" s="37">
        <v>98685.31</v>
      </c>
      <c r="R59" s="37">
        <v>98685.31</v>
      </c>
      <c r="S59" s="37">
        <v>98685.31</v>
      </c>
    </row>
    <row r="60" spans="2:19">
      <c r="B60" s="6">
        <v>1965</v>
      </c>
      <c r="C60" s="37">
        <v>45335.750000000007</v>
      </c>
      <c r="D60" s="37">
        <v>34052.519999999997</v>
      </c>
      <c r="E60" s="37">
        <v>34052.519999999997</v>
      </c>
      <c r="F60" s="37">
        <v>34052.519999999997</v>
      </c>
      <c r="G60" s="37">
        <v>34052.519999999997</v>
      </c>
      <c r="H60" s="37">
        <v>34052.519999999997</v>
      </c>
      <c r="I60" s="37">
        <v>32805.979999999996</v>
      </c>
      <c r="J60" s="37">
        <v>32805.979999999996</v>
      </c>
      <c r="K60" s="37">
        <v>32805.979999999996</v>
      </c>
      <c r="L60" s="37">
        <v>32805.979999999996</v>
      </c>
      <c r="M60" s="37">
        <v>32805.979999999996</v>
      </c>
      <c r="N60" s="37">
        <v>32805.979999999996</v>
      </c>
      <c r="O60" s="37">
        <v>32805.979999999996</v>
      </c>
      <c r="P60" s="37">
        <v>32805.979999999996</v>
      </c>
      <c r="Q60" s="37">
        <v>32805.979999999996</v>
      </c>
      <c r="R60" s="37">
        <v>32805.979999999996</v>
      </c>
      <c r="S60" s="37">
        <v>32805.979999999996</v>
      </c>
    </row>
    <row r="61" spans="2:19">
      <c r="B61" s="6">
        <v>1964</v>
      </c>
      <c r="C61" s="37">
        <v>13806.83928</v>
      </c>
      <c r="D61" s="37">
        <v>5647.74</v>
      </c>
      <c r="E61" s="37">
        <v>5647.74</v>
      </c>
      <c r="F61" s="37">
        <v>5647.74</v>
      </c>
      <c r="G61" s="37">
        <v>5647.74</v>
      </c>
      <c r="H61" s="37">
        <v>5647.74</v>
      </c>
      <c r="I61" s="37">
        <v>5647.74</v>
      </c>
      <c r="J61" s="37">
        <v>5647.74</v>
      </c>
      <c r="K61" s="37">
        <v>5647.74</v>
      </c>
      <c r="L61" s="37">
        <v>5647.74</v>
      </c>
      <c r="M61" s="37">
        <v>5647.74</v>
      </c>
      <c r="N61" s="37">
        <v>5647.74</v>
      </c>
      <c r="O61" s="37">
        <v>5647.74</v>
      </c>
      <c r="P61" s="37">
        <v>5647.74</v>
      </c>
      <c r="Q61" s="37">
        <v>5647.74</v>
      </c>
      <c r="R61" s="37">
        <v>5647.74</v>
      </c>
      <c r="S61" s="37">
        <v>5647.74</v>
      </c>
    </row>
    <row r="62" spans="2:19">
      <c r="B62" s="6">
        <v>1963</v>
      </c>
      <c r="C62" s="37">
        <v>3710.39</v>
      </c>
      <c r="D62" s="37">
        <v>2247.64</v>
      </c>
      <c r="E62" s="37">
        <v>2247.64</v>
      </c>
      <c r="F62" s="37">
        <v>2247.64</v>
      </c>
      <c r="G62" s="37">
        <v>2247.64</v>
      </c>
      <c r="H62" s="37">
        <v>2247.64</v>
      </c>
      <c r="I62" s="37">
        <v>2247.64</v>
      </c>
      <c r="J62" s="37">
        <v>2247.64</v>
      </c>
      <c r="K62" s="37">
        <v>2247.64</v>
      </c>
      <c r="L62" s="37">
        <v>2247.64</v>
      </c>
      <c r="M62" s="37">
        <v>2247.64</v>
      </c>
      <c r="N62" s="37">
        <v>2247.64</v>
      </c>
      <c r="O62" s="37">
        <v>2247.64</v>
      </c>
      <c r="P62" s="37">
        <v>2247.64</v>
      </c>
      <c r="Q62" s="37">
        <v>2247.64</v>
      </c>
      <c r="R62" s="37">
        <v>2247.64</v>
      </c>
      <c r="S62" s="37">
        <v>2247.64</v>
      </c>
    </row>
    <row r="63" spans="2:19">
      <c r="B63" s="6">
        <v>1962</v>
      </c>
      <c r="C63" s="37">
        <v>3054.67</v>
      </c>
      <c r="D63" s="37">
        <v>3054.67</v>
      </c>
      <c r="E63" s="37">
        <v>3054.67</v>
      </c>
      <c r="F63" s="37">
        <v>3054.67</v>
      </c>
      <c r="G63" s="37">
        <v>3054.67</v>
      </c>
      <c r="H63" s="37">
        <v>3054.67</v>
      </c>
      <c r="I63" s="37">
        <v>3054.67</v>
      </c>
      <c r="J63" s="37">
        <v>3054.67</v>
      </c>
      <c r="K63" s="37">
        <v>3054.67</v>
      </c>
      <c r="L63" s="37">
        <v>3054.67</v>
      </c>
      <c r="M63" s="37">
        <v>3054.67</v>
      </c>
      <c r="N63" s="37">
        <v>2986.38</v>
      </c>
      <c r="O63" s="37">
        <v>2986.38</v>
      </c>
      <c r="P63" s="37">
        <v>2986.38</v>
      </c>
      <c r="Q63" s="37">
        <v>2986.38</v>
      </c>
      <c r="R63" s="37">
        <v>2986.38</v>
      </c>
      <c r="S63" s="37">
        <v>2986.38</v>
      </c>
    </row>
    <row r="64" spans="2:19">
      <c r="B64" s="6">
        <v>1961</v>
      </c>
      <c r="C64" s="37">
        <v>97698.730720000007</v>
      </c>
      <c r="D64" s="37">
        <v>81200.181206500012</v>
      </c>
      <c r="E64" s="37">
        <v>81200.181206500012</v>
      </c>
      <c r="F64" s="37">
        <v>81200.181206500012</v>
      </c>
      <c r="G64" s="37">
        <v>81200.181206500012</v>
      </c>
      <c r="H64" s="37">
        <v>81200.181206500012</v>
      </c>
      <c r="I64" s="37">
        <v>81189.672004500011</v>
      </c>
      <c r="J64" s="37">
        <v>81189.672004500011</v>
      </c>
      <c r="K64" s="37">
        <v>81189.672004500011</v>
      </c>
      <c r="L64" s="37">
        <v>81189.672004500011</v>
      </c>
      <c r="M64" s="37">
        <v>81189.672004500011</v>
      </c>
      <c r="N64" s="37">
        <v>78190.750371000002</v>
      </c>
      <c r="O64" s="37">
        <v>78190.750371000002</v>
      </c>
      <c r="P64" s="37">
        <v>78190.750371000002</v>
      </c>
      <c r="Q64" s="37">
        <v>78190.750371000002</v>
      </c>
      <c r="R64" s="37">
        <v>78190.750371000002</v>
      </c>
      <c r="S64" s="37">
        <v>78190.750371000002</v>
      </c>
    </row>
    <row r="65" spans="2:19">
      <c r="B65" s="6">
        <v>1960</v>
      </c>
      <c r="C65" s="37">
        <v>82800.260160000005</v>
      </c>
      <c r="D65" s="37">
        <v>71645.37</v>
      </c>
      <c r="E65" s="37">
        <v>71645.37</v>
      </c>
      <c r="F65" s="37">
        <v>71645.37</v>
      </c>
      <c r="G65" s="37">
        <v>71645.37</v>
      </c>
      <c r="H65" s="37">
        <v>71645.37</v>
      </c>
      <c r="I65" s="37">
        <v>71645.37</v>
      </c>
      <c r="J65" s="37">
        <v>71645.37</v>
      </c>
      <c r="K65" s="37">
        <v>71645.37</v>
      </c>
      <c r="L65" s="37">
        <v>71645.37</v>
      </c>
      <c r="M65" s="37">
        <v>71645.37</v>
      </c>
      <c r="N65" s="37">
        <v>71645.37</v>
      </c>
      <c r="O65" s="37">
        <v>71645.37</v>
      </c>
      <c r="P65" s="37">
        <v>71645.37</v>
      </c>
      <c r="Q65" s="37">
        <v>71645.37</v>
      </c>
      <c r="R65" s="37">
        <v>71645.37</v>
      </c>
      <c r="S65" s="37">
        <v>71645.37</v>
      </c>
    </row>
    <row r="66" spans="2:19">
      <c r="B66" s="6">
        <v>1959</v>
      </c>
      <c r="C66" s="37">
        <v>19767.060000000001</v>
      </c>
      <c r="D66" s="37">
        <v>13754.52</v>
      </c>
      <c r="E66" s="37">
        <v>13754.52</v>
      </c>
      <c r="F66" s="37">
        <v>13754.52</v>
      </c>
      <c r="G66" s="37">
        <v>13754.52</v>
      </c>
      <c r="H66" s="37">
        <v>13754.52</v>
      </c>
      <c r="I66" s="37">
        <v>13754.52</v>
      </c>
      <c r="J66" s="37">
        <v>13754.52</v>
      </c>
      <c r="K66" s="37">
        <v>13754.52</v>
      </c>
      <c r="L66" s="37">
        <v>13754.52</v>
      </c>
      <c r="M66" s="37">
        <v>13754.52</v>
      </c>
      <c r="N66" s="37">
        <v>13754.52</v>
      </c>
      <c r="O66" s="37">
        <v>13754.52</v>
      </c>
      <c r="P66" s="37">
        <v>13754.52</v>
      </c>
      <c r="Q66" s="37">
        <v>13754.52</v>
      </c>
      <c r="R66" s="37">
        <v>13754.52</v>
      </c>
      <c r="S66" s="37">
        <v>13754.52</v>
      </c>
    </row>
    <row r="67" spans="2:19">
      <c r="B67" s="6">
        <v>1958</v>
      </c>
      <c r="C67" s="37">
        <v>3392.6200000000003</v>
      </c>
      <c r="D67" s="37">
        <v>3392.62</v>
      </c>
      <c r="E67" s="37">
        <v>3392.62</v>
      </c>
      <c r="F67" s="37">
        <v>3392.62</v>
      </c>
      <c r="G67" s="37">
        <v>3392.62</v>
      </c>
      <c r="H67" s="37">
        <v>3392.62</v>
      </c>
      <c r="I67" s="37">
        <v>3392.6200000000003</v>
      </c>
      <c r="J67" s="37">
        <v>3392.6200000000003</v>
      </c>
      <c r="K67" s="37">
        <v>3392.6200000000003</v>
      </c>
      <c r="L67" s="37">
        <v>3392.6200000000003</v>
      </c>
      <c r="M67" s="37">
        <v>3392.6200000000003</v>
      </c>
      <c r="N67" s="37">
        <v>3392.6200000000003</v>
      </c>
      <c r="O67" s="37">
        <v>3392.6200000000003</v>
      </c>
      <c r="P67" s="37">
        <v>3392.6200000000003</v>
      </c>
      <c r="Q67" s="37">
        <v>3392.6200000000003</v>
      </c>
      <c r="R67" s="37">
        <v>3392.6200000000003</v>
      </c>
      <c r="S67" s="37">
        <v>3392.6200000000003</v>
      </c>
    </row>
    <row r="68" spans="2:19">
      <c r="B68" s="6">
        <v>1957</v>
      </c>
      <c r="C68" s="37">
        <v>7726.55</v>
      </c>
      <c r="D68" s="37">
        <v>7694.34</v>
      </c>
      <c r="E68" s="37">
        <v>7694.34</v>
      </c>
      <c r="F68" s="37">
        <v>7694.34</v>
      </c>
      <c r="G68" s="37">
        <v>7694.34</v>
      </c>
      <c r="H68" s="37">
        <v>7694.34</v>
      </c>
      <c r="I68" s="37">
        <v>7694.34</v>
      </c>
      <c r="J68" s="37">
        <v>7694.34</v>
      </c>
      <c r="K68" s="37">
        <v>7694.34</v>
      </c>
      <c r="L68" s="37">
        <v>7694.34</v>
      </c>
      <c r="M68" s="37">
        <v>7694.34</v>
      </c>
      <c r="N68" s="37">
        <v>7694.34</v>
      </c>
      <c r="O68" s="37">
        <v>7694.34</v>
      </c>
      <c r="P68" s="37">
        <v>7694.34</v>
      </c>
      <c r="Q68" s="37">
        <v>7694.34</v>
      </c>
      <c r="R68" s="37">
        <v>7694.34</v>
      </c>
      <c r="S68" s="37">
        <v>7694.34</v>
      </c>
    </row>
    <row r="69" spans="2:19">
      <c r="B69" s="6">
        <v>1956</v>
      </c>
      <c r="C69" s="37">
        <v>16906.851999999999</v>
      </c>
      <c r="D69" s="37">
        <v>3656.26</v>
      </c>
      <c r="E69" s="37">
        <v>3656.26</v>
      </c>
      <c r="F69" s="37">
        <v>3656.26</v>
      </c>
      <c r="G69" s="37">
        <v>3656.26</v>
      </c>
      <c r="H69" s="37">
        <v>3656.26</v>
      </c>
      <c r="I69" s="37">
        <v>2288.04</v>
      </c>
      <c r="J69" s="37">
        <v>2288.04</v>
      </c>
      <c r="K69" s="37">
        <v>2288.04</v>
      </c>
      <c r="L69" s="37">
        <v>2288.04</v>
      </c>
      <c r="M69" s="37">
        <v>2288.04</v>
      </c>
      <c r="N69" s="37">
        <v>1825.32</v>
      </c>
      <c r="O69" s="37">
        <v>1825.32</v>
      </c>
      <c r="P69" s="37">
        <v>1825.32</v>
      </c>
      <c r="Q69" s="37">
        <v>1825.32</v>
      </c>
      <c r="R69" s="37">
        <v>1825.32</v>
      </c>
      <c r="S69" s="37">
        <v>1825.32</v>
      </c>
    </row>
    <row r="70" spans="2:19">
      <c r="B70" s="6">
        <v>1955</v>
      </c>
      <c r="C70" s="37">
        <v>30601.85</v>
      </c>
      <c r="D70" s="37">
        <v>21662.14</v>
      </c>
      <c r="E70" s="37">
        <v>21662.14</v>
      </c>
      <c r="F70" s="37">
        <v>21662.14</v>
      </c>
      <c r="G70" s="37">
        <v>21662.14</v>
      </c>
      <c r="H70" s="37">
        <v>21662.14</v>
      </c>
      <c r="I70" s="37">
        <v>21662.14</v>
      </c>
      <c r="J70" s="37">
        <v>21662.14</v>
      </c>
      <c r="K70" s="37">
        <v>21662.14</v>
      </c>
      <c r="L70" s="37">
        <v>21662.14</v>
      </c>
      <c r="M70" s="37">
        <v>21662.14</v>
      </c>
      <c r="N70" s="37">
        <v>21662.14</v>
      </c>
      <c r="O70" s="37">
        <v>21662.14</v>
      </c>
      <c r="P70" s="37">
        <v>21662.14</v>
      </c>
      <c r="Q70" s="37">
        <v>21662.14</v>
      </c>
      <c r="R70" s="37">
        <v>21662.14</v>
      </c>
      <c r="S70" s="37">
        <v>21662.14</v>
      </c>
    </row>
    <row r="71" spans="2:19">
      <c r="B71" s="6">
        <v>1954</v>
      </c>
      <c r="C71" s="37">
        <v>1839.12</v>
      </c>
      <c r="D71" s="37">
        <v>1839.12</v>
      </c>
      <c r="E71" s="37">
        <v>1839.12</v>
      </c>
      <c r="F71" s="37">
        <v>1839.12</v>
      </c>
      <c r="G71" s="37">
        <v>1839.12</v>
      </c>
      <c r="H71" s="37">
        <v>1839.12</v>
      </c>
      <c r="I71" s="37">
        <v>1839.12</v>
      </c>
      <c r="J71" s="37">
        <v>1839.12</v>
      </c>
      <c r="K71" s="37">
        <v>1839.12</v>
      </c>
      <c r="L71" s="37">
        <v>1839.12</v>
      </c>
      <c r="M71" s="37">
        <v>1839.12</v>
      </c>
      <c r="N71" s="37">
        <v>1839.12</v>
      </c>
      <c r="O71" s="37">
        <v>1839.12</v>
      </c>
      <c r="P71" s="37">
        <v>1839.12</v>
      </c>
      <c r="Q71" s="37">
        <v>1839.12</v>
      </c>
      <c r="R71" s="37">
        <v>1839.12</v>
      </c>
      <c r="S71" s="37">
        <v>1839.12</v>
      </c>
    </row>
    <row r="72" spans="2:19">
      <c r="B72" s="6">
        <v>1953</v>
      </c>
      <c r="C72" s="37">
        <v>32749.78</v>
      </c>
      <c r="D72" s="37">
        <v>32106.1</v>
      </c>
      <c r="E72" s="37">
        <v>32106.1</v>
      </c>
      <c r="F72" s="37">
        <v>32106.1</v>
      </c>
      <c r="G72" s="37">
        <v>32106.1</v>
      </c>
      <c r="H72" s="37">
        <v>32106.1</v>
      </c>
      <c r="I72" s="37">
        <v>32106.1</v>
      </c>
      <c r="J72" s="37">
        <v>32106.1</v>
      </c>
      <c r="K72" s="37">
        <v>32106.1</v>
      </c>
      <c r="L72" s="37">
        <v>32106.1</v>
      </c>
      <c r="M72" s="37">
        <v>32106.1</v>
      </c>
      <c r="N72" s="37">
        <v>32106.1</v>
      </c>
      <c r="O72" s="37">
        <v>32106.1</v>
      </c>
      <c r="P72" s="37">
        <v>32106.1</v>
      </c>
      <c r="Q72" s="37">
        <v>32106.1</v>
      </c>
      <c r="R72" s="37">
        <v>32106.1</v>
      </c>
      <c r="S72" s="37">
        <v>32106.1</v>
      </c>
    </row>
    <row r="73" spans="2:19">
      <c r="B73" s="6">
        <v>1952</v>
      </c>
      <c r="C73" s="37">
        <v>26088.431840000001</v>
      </c>
      <c r="D73" s="37">
        <v>13296.6</v>
      </c>
      <c r="E73" s="37">
        <v>13296.6</v>
      </c>
      <c r="F73" s="37">
        <v>13296.6</v>
      </c>
      <c r="G73" s="37">
        <v>13296.6</v>
      </c>
      <c r="H73" s="37">
        <v>13296.6</v>
      </c>
      <c r="I73" s="37">
        <v>13296.599999999999</v>
      </c>
      <c r="J73" s="37">
        <v>13296.599999999999</v>
      </c>
      <c r="K73" s="37">
        <v>13296.599999999999</v>
      </c>
      <c r="L73" s="37">
        <v>13296.599999999999</v>
      </c>
      <c r="M73" s="37">
        <v>13296.599999999999</v>
      </c>
      <c r="N73" s="37">
        <v>13118.820000000002</v>
      </c>
      <c r="O73" s="37">
        <v>13118.820000000002</v>
      </c>
      <c r="P73" s="37">
        <v>13118.820000000002</v>
      </c>
      <c r="Q73" s="37">
        <v>13118.820000000002</v>
      </c>
      <c r="R73" s="37">
        <v>13118.820000000002</v>
      </c>
      <c r="S73" s="37">
        <v>13118.820000000002</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31782.4476</v>
      </c>
      <c r="D75" s="37">
        <v>27605.159999999996</v>
      </c>
      <c r="E75" s="37">
        <v>27605.159999999996</v>
      </c>
      <c r="F75" s="37">
        <v>27605.159999999996</v>
      </c>
      <c r="G75" s="37">
        <v>27605.159999999996</v>
      </c>
      <c r="H75" s="37">
        <v>27605.159999999996</v>
      </c>
      <c r="I75" s="37">
        <v>27605.16</v>
      </c>
      <c r="J75" s="37">
        <v>27605.16</v>
      </c>
      <c r="K75" s="37">
        <v>27605.16</v>
      </c>
      <c r="L75" s="37">
        <v>27605.16</v>
      </c>
      <c r="M75" s="37">
        <v>27605.16</v>
      </c>
      <c r="N75" s="37">
        <v>27605.16</v>
      </c>
      <c r="O75" s="37">
        <v>27605.16</v>
      </c>
      <c r="P75" s="37">
        <v>27605.16</v>
      </c>
      <c r="Q75" s="37">
        <v>27605.16</v>
      </c>
      <c r="R75" s="37">
        <v>27605.16</v>
      </c>
      <c r="S75" s="37">
        <v>27605.16</v>
      </c>
    </row>
    <row r="76" spans="2:19">
      <c r="B76" s="6">
        <v>1949</v>
      </c>
      <c r="C76" s="37">
        <v>19395.01728</v>
      </c>
      <c r="D76" s="37">
        <v>4700.7</v>
      </c>
      <c r="E76" s="37">
        <v>4700.7</v>
      </c>
      <c r="F76" s="37">
        <v>4700.7</v>
      </c>
      <c r="G76" s="37">
        <v>4700.7</v>
      </c>
      <c r="H76" s="37">
        <v>4700.7</v>
      </c>
      <c r="I76" s="37">
        <v>4700.7</v>
      </c>
      <c r="J76" s="37">
        <v>4700.7</v>
      </c>
      <c r="K76" s="37">
        <v>4700.7</v>
      </c>
      <c r="L76" s="37">
        <v>4700.7</v>
      </c>
      <c r="M76" s="37">
        <v>4700.7</v>
      </c>
      <c r="N76" s="37">
        <v>4700.7</v>
      </c>
      <c r="O76" s="37">
        <v>4700.7</v>
      </c>
      <c r="P76" s="37">
        <v>4700.7</v>
      </c>
      <c r="Q76" s="37">
        <v>4700.7</v>
      </c>
      <c r="R76" s="37">
        <v>4700.7</v>
      </c>
      <c r="S76" s="37">
        <v>4700.7</v>
      </c>
    </row>
    <row r="77" spans="2:19">
      <c r="B77" s="6">
        <v>1948</v>
      </c>
      <c r="C77" s="37">
        <v>59281.745599999995</v>
      </c>
      <c r="D77" s="37">
        <v>25538.300000000003</v>
      </c>
      <c r="E77" s="37">
        <v>25538.300000000003</v>
      </c>
      <c r="F77" s="37">
        <v>25538.300000000003</v>
      </c>
      <c r="G77" s="37">
        <v>25538.300000000003</v>
      </c>
      <c r="H77" s="37">
        <v>25538.300000000003</v>
      </c>
      <c r="I77" s="37">
        <v>25215.160000000003</v>
      </c>
      <c r="J77" s="37">
        <v>25215.160000000003</v>
      </c>
      <c r="K77" s="37">
        <v>25215.160000000003</v>
      </c>
      <c r="L77" s="37">
        <v>25215.160000000003</v>
      </c>
      <c r="M77" s="37">
        <v>25215.160000000003</v>
      </c>
      <c r="N77" s="37">
        <v>24405.780000000002</v>
      </c>
      <c r="O77" s="37">
        <v>24405.780000000002</v>
      </c>
      <c r="P77" s="37">
        <v>24405.780000000002</v>
      </c>
      <c r="Q77" s="37">
        <v>24405.780000000002</v>
      </c>
      <c r="R77" s="37">
        <v>24405.780000000002</v>
      </c>
      <c r="S77" s="37">
        <v>24405.780000000002</v>
      </c>
    </row>
    <row r="78" spans="2:19">
      <c r="B78" s="6">
        <v>1947</v>
      </c>
      <c r="C78" s="37">
        <v>279036.20879999996</v>
      </c>
      <c r="D78" s="37">
        <v>206702.48400130004</v>
      </c>
      <c r="E78" s="37">
        <v>206702.48400130004</v>
      </c>
      <c r="F78" s="37">
        <v>206702.48400130004</v>
      </c>
      <c r="G78" s="37">
        <v>206702.48400130004</v>
      </c>
      <c r="H78" s="37">
        <v>206702.48400130004</v>
      </c>
      <c r="I78" s="37">
        <v>206284.77608090002</v>
      </c>
      <c r="J78" s="37">
        <v>206284.77608090002</v>
      </c>
      <c r="K78" s="37">
        <v>206284.77608090002</v>
      </c>
      <c r="L78" s="37">
        <v>206284.77608090002</v>
      </c>
      <c r="M78" s="37">
        <v>206284.77608090002</v>
      </c>
      <c r="N78" s="37">
        <v>202072.28791420002</v>
      </c>
      <c r="O78" s="37">
        <v>202072.28791420002</v>
      </c>
      <c r="P78" s="37">
        <v>202072.28791420002</v>
      </c>
      <c r="Q78" s="37">
        <v>202072.28791420002</v>
      </c>
      <c r="R78" s="37">
        <v>202072.28791420002</v>
      </c>
      <c r="S78" s="37">
        <v>202072.28791420002</v>
      </c>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180</v>
      </c>
      <c r="B96" s="7" t="s">
        <v>181</v>
      </c>
      <c r="C96" s="8">
        <f>SUM(C19:C95)</f>
        <v>16000185.744319992</v>
      </c>
      <c r="D96" s="8">
        <f>SUM(D18:D95)</f>
        <v>10899749.584826199</v>
      </c>
      <c r="E96" s="8">
        <f>SUM(E17:E95)</f>
        <v>11011296.396746697</v>
      </c>
      <c r="F96" s="8">
        <f>SUM(F16:F95)</f>
        <v>11191019.736746697</v>
      </c>
      <c r="G96" s="8">
        <f>SUM(G15:G95)</f>
        <v>11280074.636746695</v>
      </c>
      <c r="H96" s="8">
        <f>SUM(H9:H95)</f>
        <v>11334862.986746697</v>
      </c>
      <c r="I96" s="8">
        <f>SUM(I9:I95)</f>
        <v>11627703.234005397</v>
      </c>
      <c r="J96" s="8">
        <f t="shared" ref="J96:L96" si="0">SUM(J9:J95)</f>
        <v>12150526.071208697</v>
      </c>
      <c r="K96" s="8">
        <f>SUM(K9:K95)</f>
        <v>12447783.494840696</v>
      </c>
      <c r="L96" s="8">
        <f t="shared" si="0"/>
        <v>12561560.744840696</v>
      </c>
      <c r="M96" s="8">
        <f>SUM(M9:M95)</f>
        <v>12584298.494840696</v>
      </c>
      <c r="N96" s="11">
        <f>SUM(N5:N95)</f>
        <v>12408200.467494603</v>
      </c>
      <c r="O96" s="11">
        <f>SUM(O5:O95)</f>
        <v>12467316.477494603</v>
      </c>
      <c r="P96" s="11">
        <f>SUM(P5:P95)</f>
        <v>12479165.697494604</v>
      </c>
      <c r="Q96" s="11">
        <f>SUM(Q5:Q95)</f>
        <v>12659689.917494603</v>
      </c>
      <c r="R96" s="11">
        <f>SUM(R3:R95)</f>
        <v>14864607.549944703</v>
      </c>
      <c r="S96" s="11">
        <f>SUM(S3:S95)</f>
        <v>14845419.6478402</v>
      </c>
    </row>
    <row r="97" spans="1:19">
      <c r="A97" s="9"/>
      <c r="B97" s="7"/>
      <c r="C97" s="8"/>
      <c r="D97" s="8"/>
      <c r="E97" s="8"/>
      <c r="F97" s="8"/>
      <c r="G97" s="8"/>
      <c r="H97" s="8"/>
      <c r="I97" s="8"/>
      <c r="J97" s="8"/>
      <c r="K97" s="8"/>
      <c r="L97" s="8"/>
      <c r="M97" s="8"/>
    </row>
    <row r="98" spans="1:19" ht="25.5">
      <c r="A98" s="77" t="s">
        <v>182</v>
      </c>
      <c r="B98" s="6">
        <v>2022</v>
      </c>
      <c r="C98" s="36"/>
      <c r="D98" s="36"/>
      <c r="E98" s="36"/>
      <c r="F98" s="36"/>
      <c r="G98" s="36"/>
      <c r="H98" s="36"/>
      <c r="I98" s="36"/>
      <c r="J98" s="36"/>
      <c r="K98" s="36"/>
      <c r="L98" s="36"/>
      <c r="M98" s="36"/>
      <c r="N98" s="36"/>
      <c r="O98" s="36"/>
      <c r="P98" s="36"/>
      <c r="Q98" s="36"/>
      <c r="R98" s="74"/>
      <c r="S98" s="37">
        <v>16855.16</v>
      </c>
    </row>
    <row r="99" spans="1:19">
      <c r="A99" s="38"/>
      <c r="B99" s="6">
        <v>2021</v>
      </c>
      <c r="C99" s="36"/>
      <c r="D99" s="36"/>
      <c r="E99" s="36"/>
      <c r="F99" s="36"/>
      <c r="G99" s="36"/>
      <c r="H99" s="36"/>
      <c r="I99" s="36"/>
      <c r="J99" s="36"/>
      <c r="K99" s="36"/>
      <c r="L99" s="36"/>
      <c r="M99" s="36"/>
      <c r="N99" s="36"/>
      <c r="O99" s="36"/>
      <c r="P99" s="36"/>
      <c r="Q99" s="36"/>
      <c r="R99" s="37">
        <v>291122.67</v>
      </c>
      <c r="S99" s="37">
        <v>291122.67</v>
      </c>
    </row>
    <row r="100" spans="1:19">
      <c r="B100" s="6">
        <v>2020</v>
      </c>
      <c r="C100" s="36"/>
      <c r="D100" s="36"/>
      <c r="E100" s="36"/>
      <c r="F100" s="36"/>
      <c r="G100" s="36"/>
      <c r="H100" s="36"/>
      <c r="I100" s="36"/>
      <c r="J100" s="36"/>
      <c r="K100" s="36"/>
      <c r="L100" s="36"/>
      <c r="M100" s="36"/>
      <c r="N100" s="36"/>
      <c r="O100" s="36"/>
      <c r="P100" s="36"/>
      <c r="Q100" s="37">
        <v>285585.84000000003</v>
      </c>
      <c r="R100" s="37">
        <v>285585.84000000003</v>
      </c>
      <c r="S100" s="37">
        <v>285585.84000000003</v>
      </c>
    </row>
    <row r="101" spans="1:19">
      <c r="A101" s="39"/>
      <c r="B101" s="6">
        <v>2019</v>
      </c>
      <c r="C101" s="36"/>
      <c r="D101" s="36"/>
      <c r="E101" s="36"/>
      <c r="F101" s="36"/>
      <c r="G101" s="36"/>
      <c r="H101" s="36"/>
      <c r="I101" s="36"/>
      <c r="J101" s="36"/>
      <c r="K101" s="36"/>
      <c r="L101" s="36"/>
      <c r="M101" s="36"/>
      <c r="N101" s="36"/>
      <c r="O101" s="36"/>
      <c r="P101" s="37">
        <v>180616.14</v>
      </c>
      <c r="Q101" s="37">
        <v>180616.14</v>
      </c>
      <c r="R101" s="37">
        <v>180616.14</v>
      </c>
      <c r="S101" s="37">
        <v>180616.14</v>
      </c>
    </row>
    <row r="102" spans="1:19">
      <c r="A102" s="39"/>
      <c r="B102" s="6">
        <v>2018</v>
      </c>
      <c r="C102" s="36"/>
      <c r="D102" s="36"/>
      <c r="E102" s="36"/>
      <c r="F102" s="36"/>
      <c r="G102" s="36"/>
      <c r="H102" s="36"/>
      <c r="I102" s="36"/>
      <c r="J102" s="36"/>
      <c r="K102" s="36"/>
      <c r="L102" s="36"/>
      <c r="M102" s="36"/>
      <c r="N102" s="36"/>
      <c r="O102" s="37">
        <v>163456.26</v>
      </c>
      <c r="P102" s="37">
        <v>163456.26</v>
      </c>
      <c r="Q102" s="37">
        <v>163456.26</v>
      </c>
      <c r="R102" s="37">
        <v>163456.26</v>
      </c>
      <c r="S102" s="37">
        <v>163456.26</v>
      </c>
    </row>
    <row r="103" spans="1:19">
      <c r="A103" s="38"/>
      <c r="B103" s="6">
        <v>2017</v>
      </c>
      <c r="C103" s="36"/>
      <c r="D103" s="36"/>
      <c r="E103" s="36"/>
      <c r="F103" s="36"/>
      <c r="G103" s="36"/>
      <c r="H103" s="36"/>
      <c r="I103" s="36"/>
      <c r="J103" s="36"/>
      <c r="K103" s="36"/>
      <c r="L103" s="36"/>
      <c r="M103" s="36"/>
      <c r="N103" s="37">
        <v>263145.77</v>
      </c>
      <c r="O103" s="37">
        <v>263145.77</v>
      </c>
      <c r="P103" s="37">
        <v>263145.77</v>
      </c>
      <c r="Q103" s="37">
        <v>263145.77</v>
      </c>
      <c r="R103" s="37">
        <v>263145.77</v>
      </c>
      <c r="S103" s="37">
        <v>263145.77</v>
      </c>
    </row>
    <row r="104" spans="1:19">
      <c r="B104" s="6">
        <v>2016</v>
      </c>
      <c r="C104" s="36"/>
      <c r="D104" s="36"/>
      <c r="E104" s="36"/>
      <c r="F104" s="36"/>
      <c r="G104" s="36"/>
      <c r="H104" s="36"/>
      <c r="I104" s="36"/>
      <c r="J104" s="36"/>
      <c r="K104" s="36"/>
      <c r="L104" s="36"/>
      <c r="M104" s="37">
        <v>201801.49</v>
      </c>
      <c r="N104" s="37">
        <v>201801.49</v>
      </c>
      <c r="O104" s="37">
        <v>201801.49</v>
      </c>
      <c r="P104" s="37">
        <v>201801.49</v>
      </c>
      <c r="Q104" s="37">
        <v>201801.49</v>
      </c>
      <c r="R104" s="37">
        <v>201801.49</v>
      </c>
      <c r="S104" s="37">
        <v>201801.49</v>
      </c>
    </row>
    <row r="105" spans="1:19">
      <c r="B105" s="6">
        <v>2015</v>
      </c>
      <c r="C105" s="36"/>
      <c r="D105" s="36"/>
      <c r="E105" s="36"/>
      <c r="F105" s="36"/>
      <c r="G105" s="36"/>
      <c r="H105" s="36"/>
      <c r="I105" s="36"/>
      <c r="J105" s="36"/>
      <c r="K105" s="36"/>
      <c r="L105" s="37">
        <v>143731.47</v>
      </c>
      <c r="M105" s="37">
        <v>143731.47</v>
      </c>
      <c r="N105" s="37">
        <v>143731.47</v>
      </c>
      <c r="O105" s="37">
        <v>143731.47</v>
      </c>
      <c r="P105" s="37">
        <v>143731.47</v>
      </c>
      <c r="Q105" s="37">
        <v>143731.47</v>
      </c>
      <c r="R105" s="37">
        <v>143731.47</v>
      </c>
      <c r="S105" s="37">
        <v>143731.47</v>
      </c>
    </row>
    <row r="106" spans="1:19">
      <c r="B106" s="6">
        <v>2014</v>
      </c>
      <c r="C106" s="36"/>
      <c r="D106" s="36"/>
      <c r="E106" s="36"/>
      <c r="F106" s="36"/>
      <c r="G106" s="36"/>
      <c r="H106" s="36"/>
      <c r="I106" s="36"/>
      <c r="J106" s="36"/>
      <c r="K106" s="37">
        <v>25897.279999999999</v>
      </c>
      <c r="L106" s="37">
        <v>25897.279999999999</v>
      </c>
      <c r="M106" s="37">
        <v>25897.279999999999</v>
      </c>
      <c r="N106" s="37">
        <v>25897.279999999999</v>
      </c>
      <c r="O106" s="37">
        <v>25897.279999999999</v>
      </c>
      <c r="P106" s="37">
        <v>25897.279999999999</v>
      </c>
      <c r="Q106" s="37">
        <v>25897.279999999999</v>
      </c>
      <c r="R106" s="37">
        <v>25897.279999999999</v>
      </c>
      <c r="S106" s="37">
        <v>25897.279999999999</v>
      </c>
    </row>
    <row r="107" spans="1:19">
      <c r="B107" s="6">
        <v>2013</v>
      </c>
      <c r="C107" s="36"/>
      <c r="D107" s="36"/>
      <c r="E107" s="36"/>
      <c r="F107" s="36"/>
      <c r="G107" s="36"/>
      <c r="H107" s="36"/>
      <c r="I107" s="36"/>
      <c r="J107" s="37">
        <v>123537.92250000002</v>
      </c>
      <c r="K107" s="37">
        <v>122175.95316</v>
      </c>
      <c r="L107" s="37">
        <v>122091.86244</v>
      </c>
      <c r="M107" s="37">
        <v>122091.86244</v>
      </c>
      <c r="N107" s="37">
        <v>122091.86244</v>
      </c>
      <c r="O107" s="37">
        <v>122091.86244</v>
      </c>
      <c r="P107" s="37">
        <v>122091.86244</v>
      </c>
      <c r="Q107" s="37">
        <v>122091.86244</v>
      </c>
      <c r="R107" s="37">
        <v>122091.86244</v>
      </c>
      <c r="S107" s="37">
        <v>122091.86244</v>
      </c>
    </row>
    <row r="108" spans="1:19">
      <c r="B108" s="6">
        <v>2012</v>
      </c>
      <c r="C108" s="36"/>
      <c r="D108" s="36"/>
      <c r="E108" s="36"/>
      <c r="F108" s="36"/>
      <c r="G108" s="36"/>
      <c r="H108" s="36"/>
      <c r="I108" s="37">
        <v>48992.61</v>
      </c>
      <c r="J108" s="37">
        <v>42512.7</v>
      </c>
      <c r="K108" s="37">
        <v>42512.7</v>
      </c>
      <c r="L108" s="37">
        <v>42512.7</v>
      </c>
      <c r="M108" s="37">
        <v>42512.7</v>
      </c>
      <c r="N108" s="37">
        <v>42512.7</v>
      </c>
      <c r="O108" s="37">
        <v>42512.7</v>
      </c>
      <c r="P108" s="37">
        <v>42512.7</v>
      </c>
      <c r="Q108" s="37">
        <v>41726.74</v>
      </c>
      <c r="R108" s="37">
        <v>41726.74</v>
      </c>
      <c r="S108" s="37">
        <v>41726.74</v>
      </c>
    </row>
    <row r="109" spans="1:19">
      <c r="B109" s="6">
        <v>2011</v>
      </c>
      <c r="C109" s="36"/>
      <c r="D109" s="36"/>
      <c r="E109" s="36"/>
      <c r="F109" s="36"/>
      <c r="G109" s="36"/>
      <c r="H109" s="37">
        <v>44154.4626326</v>
      </c>
      <c r="I109" s="37">
        <v>44395.734326899998</v>
      </c>
      <c r="J109" s="37">
        <v>44778.613128800003</v>
      </c>
      <c r="K109" s="37">
        <v>44651.640935900003</v>
      </c>
      <c r="L109" s="37">
        <v>44617.1385113</v>
      </c>
      <c r="M109" s="37">
        <v>40397.372632600003</v>
      </c>
      <c r="N109" s="37">
        <v>40397.372632600003</v>
      </c>
      <c r="O109" s="37">
        <v>40397.372632600003</v>
      </c>
      <c r="P109" s="37">
        <v>40397.372632600003</v>
      </c>
      <c r="Q109" s="37">
        <v>33312.372632600003</v>
      </c>
      <c r="R109" s="37">
        <v>33312.372632600003</v>
      </c>
      <c r="S109" s="37">
        <v>33312.372632600003</v>
      </c>
    </row>
    <row r="110" spans="1:19">
      <c r="B110" s="6">
        <v>2010</v>
      </c>
      <c r="C110" s="36"/>
      <c r="D110" s="36"/>
      <c r="E110" s="36"/>
      <c r="F110" s="36"/>
      <c r="G110" s="37">
        <v>138298.82999999999</v>
      </c>
      <c r="H110" s="37">
        <v>138298.82999999999</v>
      </c>
      <c r="I110" s="37">
        <v>138298.83000000002</v>
      </c>
      <c r="J110" s="37">
        <v>138298.83000000002</v>
      </c>
      <c r="K110" s="37">
        <v>138298.83000000002</v>
      </c>
      <c r="L110" s="37">
        <v>138298.82999999999</v>
      </c>
      <c r="M110" s="37">
        <v>138298.82999999999</v>
      </c>
      <c r="N110" s="37">
        <v>138298.82999999999</v>
      </c>
      <c r="O110" s="37">
        <v>130349.86999999998</v>
      </c>
      <c r="P110" s="37">
        <v>130349.86999999998</v>
      </c>
      <c r="Q110" s="37">
        <v>130349.86999999998</v>
      </c>
      <c r="R110" s="37">
        <v>130349.86999999998</v>
      </c>
      <c r="S110" s="37">
        <v>130349.86999999998</v>
      </c>
    </row>
    <row r="111" spans="1:19">
      <c r="B111" s="6">
        <v>2009</v>
      </c>
      <c r="C111" s="36"/>
      <c r="D111" s="36"/>
      <c r="E111" s="36"/>
      <c r="F111" s="37">
        <v>206142.30999999997</v>
      </c>
      <c r="G111" s="37">
        <v>206142.31</v>
      </c>
      <c r="H111" s="37">
        <v>206142.31</v>
      </c>
      <c r="I111" s="37">
        <v>206142.31</v>
      </c>
      <c r="J111" s="37">
        <v>206142.31</v>
      </c>
      <c r="K111" s="37">
        <v>206142.31</v>
      </c>
      <c r="L111" s="37">
        <v>206142.31</v>
      </c>
      <c r="M111" s="37">
        <v>206142.31</v>
      </c>
      <c r="N111" s="37">
        <v>206142.31</v>
      </c>
      <c r="O111" s="37">
        <v>202706.99</v>
      </c>
      <c r="P111" s="37">
        <v>202706.99</v>
      </c>
      <c r="Q111" s="37">
        <v>202706.99</v>
      </c>
      <c r="R111" s="37">
        <v>202706.99</v>
      </c>
      <c r="S111" s="37">
        <v>202706.99</v>
      </c>
    </row>
    <row r="112" spans="1:19">
      <c r="B112" s="6">
        <v>2008</v>
      </c>
      <c r="C112" s="36"/>
      <c r="D112" s="36"/>
      <c r="E112" s="37">
        <v>202161.81862789998</v>
      </c>
      <c r="F112" s="37">
        <v>229880.38769599999</v>
      </c>
      <c r="G112" s="37">
        <v>229896.43208100001</v>
      </c>
      <c r="H112" s="37">
        <v>229778.2995663</v>
      </c>
      <c r="I112" s="37">
        <v>227159.26</v>
      </c>
      <c r="J112" s="37">
        <v>227159.26</v>
      </c>
      <c r="K112" s="37">
        <v>227159.26</v>
      </c>
      <c r="L112" s="37">
        <v>227159.26</v>
      </c>
      <c r="M112" s="37">
        <v>227035.5807122</v>
      </c>
      <c r="N112" s="37">
        <v>227035.5807122</v>
      </c>
      <c r="O112" s="37">
        <v>227035.5807122</v>
      </c>
      <c r="P112" s="37">
        <v>227035.5807122</v>
      </c>
      <c r="Q112" s="37">
        <v>227035.5807122</v>
      </c>
      <c r="R112" s="37">
        <v>227035.5807122</v>
      </c>
      <c r="S112" s="37">
        <v>227035.5807122</v>
      </c>
    </row>
    <row r="113" spans="2:19">
      <c r="B113" s="6">
        <v>2007</v>
      </c>
      <c r="C113" s="36"/>
      <c r="D113" s="37">
        <v>412368.228925</v>
      </c>
      <c r="E113" s="37">
        <v>410162.97262810002</v>
      </c>
      <c r="F113" s="37">
        <v>418844.92121600005</v>
      </c>
      <c r="G113" s="37">
        <v>355788.39</v>
      </c>
      <c r="H113" s="37">
        <v>355788.39</v>
      </c>
      <c r="I113" s="37">
        <v>355788.39</v>
      </c>
      <c r="J113" s="37">
        <v>355788.39</v>
      </c>
      <c r="K113" s="37">
        <v>355788.39</v>
      </c>
      <c r="L113" s="37">
        <v>355788.39</v>
      </c>
      <c r="M113" s="37">
        <v>355488.39</v>
      </c>
      <c r="N113" s="37">
        <v>355488.39</v>
      </c>
      <c r="O113" s="37">
        <v>355488.39</v>
      </c>
      <c r="P113" s="37">
        <v>355199.39</v>
      </c>
      <c r="Q113" s="37">
        <v>355199.39</v>
      </c>
      <c r="R113" s="37">
        <v>354852.39</v>
      </c>
      <c r="S113" s="37">
        <v>354852.39</v>
      </c>
    </row>
    <row r="114" spans="2:19">
      <c r="B114" s="6">
        <v>2006</v>
      </c>
      <c r="C114" s="37">
        <v>416289.72544000001</v>
      </c>
      <c r="D114" s="37">
        <v>419335.61147500004</v>
      </c>
      <c r="E114" s="37">
        <v>417345.83519470005</v>
      </c>
      <c r="F114" s="37">
        <v>418916.50179200002</v>
      </c>
      <c r="G114" s="37">
        <v>408507.15</v>
      </c>
      <c r="H114" s="37">
        <v>405818.997753</v>
      </c>
      <c r="I114" s="37">
        <v>408507.15</v>
      </c>
      <c r="J114" s="37">
        <v>408507.15</v>
      </c>
      <c r="K114" s="37">
        <v>408507.15</v>
      </c>
      <c r="L114" s="37">
        <v>408507.15</v>
      </c>
      <c r="M114" s="37">
        <v>405819.00231299998</v>
      </c>
      <c r="N114" s="37">
        <v>405819.00231299998</v>
      </c>
      <c r="O114" s="37">
        <v>405819.00231299998</v>
      </c>
      <c r="P114" s="37">
        <v>405819.00231299998</v>
      </c>
      <c r="Q114" s="37">
        <v>405819.00231299998</v>
      </c>
      <c r="R114" s="37">
        <v>401760.87231299997</v>
      </c>
      <c r="S114" s="37">
        <v>401760.87231299997</v>
      </c>
    </row>
    <row r="115" spans="2:19">
      <c r="B115" s="6">
        <v>2005</v>
      </c>
      <c r="C115" s="37">
        <v>342191.32712000003</v>
      </c>
      <c r="D115" s="37">
        <v>358907.635175</v>
      </c>
      <c r="E115" s="37">
        <v>354571.60351310001</v>
      </c>
      <c r="F115" s="37">
        <v>352808.096816</v>
      </c>
      <c r="G115" s="37">
        <v>266032.52720800001</v>
      </c>
      <c r="H115" s="37">
        <v>254522.51967700006</v>
      </c>
      <c r="I115" s="37">
        <v>220797.27381439999</v>
      </c>
      <c r="J115" s="37">
        <v>220401.64259840001</v>
      </c>
      <c r="K115" s="37">
        <v>219895.9510112</v>
      </c>
      <c r="L115" s="37">
        <v>219758.53835839999</v>
      </c>
      <c r="M115" s="37">
        <v>209156.12152260003</v>
      </c>
      <c r="N115" s="37">
        <v>209156.12152260003</v>
      </c>
      <c r="O115" s="37">
        <v>209156.12152260003</v>
      </c>
      <c r="P115" s="37">
        <v>209156.12152260003</v>
      </c>
      <c r="Q115" s="37">
        <v>209156.12152260003</v>
      </c>
      <c r="R115" s="37">
        <v>209156.12152260003</v>
      </c>
      <c r="S115" s="37">
        <v>209156.12152260003</v>
      </c>
    </row>
    <row r="116" spans="2:19">
      <c r="B116" s="6">
        <v>2004</v>
      </c>
      <c r="C116" s="37">
        <v>363107.41888000001</v>
      </c>
      <c r="D116" s="37">
        <v>371006.86232499999</v>
      </c>
      <c r="E116" s="37">
        <v>368957.83111690002</v>
      </c>
      <c r="F116" s="37">
        <v>368124.46998399997</v>
      </c>
      <c r="G116" s="37">
        <v>298600.505152</v>
      </c>
      <c r="H116" s="37">
        <v>293161.34638300003</v>
      </c>
      <c r="I116" s="37">
        <v>298614.76514719997</v>
      </c>
      <c r="J116" s="37">
        <v>298471.5759392</v>
      </c>
      <c r="K116" s="37">
        <v>298288.55302559998</v>
      </c>
      <c r="L116" s="37">
        <v>298238.81981920003</v>
      </c>
      <c r="M116" s="37">
        <v>293161.347503</v>
      </c>
      <c r="N116" s="37">
        <v>293161.347503</v>
      </c>
      <c r="O116" s="37">
        <v>293161.347503</v>
      </c>
      <c r="P116" s="37">
        <v>293161.347503</v>
      </c>
      <c r="Q116" s="37">
        <v>293161.347503</v>
      </c>
      <c r="R116" s="37">
        <v>293161.347503</v>
      </c>
      <c r="S116" s="37">
        <v>293161.347503</v>
      </c>
    </row>
    <row r="117" spans="2:19">
      <c r="B117" s="6">
        <v>2003</v>
      </c>
      <c r="C117" s="37">
        <v>495895.07624000008</v>
      </c>
      <c r="D117" s="37">
        <v>510248.12676380004</v>
      </c>
      <c r="E117" s="37">
        <v>501705.20298990002</v>
      </c>
      <c r="F117" s="37">
        <v>498159.65090559993</v>
      </c>
      <c r="G117" s="37">
        <v>198128.27</v>
      </c>
      <c r="H117" s="37">
        <v>194020.59696980007</v>
      </c>
      <c r="I117" s="37">
        <v>198128.27</v>
      </c>
      <c r="J117" s="37">
        <v>198128.27</v>
      </c>
      <c r="K117" s="37">
        <v>198128.27</v>
      </c>
      <c r="L117" s="37">
        <v>198128.27</v>
      </c>
      <c r="M117" s="37">
        <v>194020.6007298</v>
      </c>
      <c r="N117" s="37">
        <v>194020.6007298</v>
      </c>
      <c r="O117" s="37">
        <v>194020.6007298</v>
      </c>
      <c r="P117" s="37">
        <v>194020.6007298</v>
      </c>
      <c r="Q117" s="37">
        <v>194020.6007298</v>
      </c>
      <c r="R117" s="37">
        <v>194020.6007298</v>
      </c>
      <c r="S117" s="37">
        <v>194020.6007298</v>
      </c>
    </row>
    <row r="118" spans="2:19">
      <c r="B118" s="6">
        <v>2002</v>
      </c>
      <c r="C118" s="37">
        <v>697579.78807999997</v>
      </c>
      <c r="D118" s="37">
        <v>686463.77552180004</v>
      </c>
      <c r="E118" s="37">
        <v>680719.28033910005</v>
      </c>
      <c r="F118" s="37">
        <v>678005.51587359991</v>
      </c>
      <c r="G118" s="37">
        <v>369662.93</v>
      </c>
      <c r="H118" s="37">
        <v>387611.78353579994</v>
      </c>
      <c r="I118" s="37">
        <v>369662.93</v>
      </c>
      <c r="J118" s="37">
        <v>369662.93</v>
      </c>
      <c r="K118" s="37">
        <v>369662.93</v>
      </c>
      <c r="L118" s="37">
        <v>369662.93</v>
      </c>
      <c r="M118" s="37">
        <v>387611.78545580001</v>
      </c>
      <c r="N118" s="37">
        <v>387611.78545580001</v>
      </c>
      <c r="O118" s="37">
        <v>376972.28545580001</v>
      </c>
      <c r="P118" s="37">
        <v>376972.28545580001</v>
      </c>
      <c r="Q118" s="37">
        <v>376972.28545580001</v>
      </c>
      <c r="R118" s="37">
        <v>376972.28545580001</v>
      </c>
      <c r="S118" s="37">
        <v>376972.28545580001</v>
      </c>
    </row>
    <row r="119" spans="2:19">
      <c r="B119" s="6">
        <v>2001</v>
      </c>
      <c r="C119" s="37">
        <v>250184.95472000001</v>
      </c>
      <c r="D119" s="37">
        <v>262875.717925</v>
      </c>
      <c r="E119" s="37">
        <v>259583.8695761</v>
      </c>
      <c r="F119" s="37">
        <v>258245.04249600001</v>
      </c>
      <c r="G119" s="37">
        <v>143233.79</v>
      </c>
      <c r="H119" s="37">
        <v>134495.569839</v>
      </c>
      <c r="I119" s="37">
        <v>143233.79</v>
      </c>
      <c r="J119" s="37">
        <v>143233.79</v>
      </c>
      <c r="K119" s="37">
        <v>143233.79</v>
      </c>
      <c r="L119" s="37">
        <v>143233.79</v>
      </c>
      <c r="M119" s="37">
        <v>134495.56511900004</v>
      </c>
      <c r="N119" s="37">
        <v>134495.56511900004</v>
      </c>
      <c r="O119" s="37">
        <v>134495.56511900004</v>
      </c>
      <c r="P119" s="37">
        <v>134495.56511900004</v>
      </c>
      <c r="Q119" s="37">
        <v>134495.56511900004</v>
      </c>
      <c r="R119" s="37">
        <v>134495.56511900004</v>
      </c>
      <c r="S119" s="37">
        <v>134495.56511900004</v>
      </c>
    </row>
    <row r="120" spans="2:19">
      <c r="B120" s="6">
        <v>2000</v>
      </c>
      <c r="C120" s="37">
        <v>600393.326</v>
      </c>
      <c r="D120" s="37">
        <v>615108.67062500003</v>
      </c>
      <c r="E120" s="37">
        <v>611291.66749250004</v>
      </c>
      <c r="F120" s="37">
        <v>609739.25479999988</v>
      </c>
      <c r="G120" s="37">
        <v>476380.04</v>
      </c>
      <c r="H120" s="37">
        <v>466247.79507500003</v>
      </c>
      <c r="I120" s="37">
        <v>476380.04</v>
      </c>
      <c r="J120" s="37">
        <v>476380.04000000004</v>
      </c>
      <c r="K120" s="37">
        <v>476380.04000000004</v>
      </c>
      <c r="L120" s="37">
        <v>476380.04</v>
      </c>
      <c r="M120" s="37">
        <v>466247.79907499999</v>
      </c>
      <c r="N120" s="37">
        <v>466247.79907499999</v>
      </c>
      <c r="O120" s="37">
        <v>466247.79907499999</v>
      </c>
      <c r="P120" s="37">
        <v>466247.79907499999</v>
      </c>
      <c r="Q120" s="37">
        <v>466247.79907499999</v>
      </c>
      <c r="R120" s="37">
        <v>466247.79907499999</v>
      </c>
      <c r="S120" s="37">
        <v>466247.79907499999</v>
      </c>
    </row>
    <row r="121" spans="2:19">
      <c r="B121" s="6">
        <v>1999</v>
      </c>
      <c r="C121" s="37">
        <v>217980.48472000001</v>
      </c>
      <c r="D121" s="37">
        <v>187647.20825</v>
      </c>
      <c r="E121" s="37">
        <v>185660.67118899996</v>
      </c>
      <c r="F121" s="37">
        <v>184852.72704</v>
      </c>
      <c r="G121" s="37">
        <v>115446.7</v>
      </c>
      <c r="H121" s="37">
        <v>148165.22403000001</v>
      </c>
      <c r="I121" s="37">
        <v>115446.70000000001</v>
      </c>
      <c r="J121" s="37">
        <v>115446.7</v>
      </c>
      <c r="K121" s="37">
        <v>115446.7</v>
      </c>
      <c r="L121" s="37">
        <v>115446.7</v>
      </c>
      <c r="M121" s="37">
        <v>148165.21931000001</v>
      </c>
      <c r="N121" s="37">
        <v>148165.21931000001</v>
      </c>
      <c r="O121" s="37">
        <v>148165.21931000001</v>
      </c>
      <c r="P121" s="37">
        <v>148165.21931000001</v>
      </c>
      <c r="Q121" s="37">
        <v>148165.21931000001</v>
      </c>
      <c r="R121" s="37">
        <v>148165.21931000001</v>
      </c>
      <c r="S121" s="37">
        <v>148165.21931000001</v>
      </c>
    </row>
    <row r="122" spans="2:19">
      <c r="B122" s="6">
        <v>1998</v>
      </c>
      <c r="C122" s="37">
        <v>350699.59072000004</v>
      </c>
      <c r="D122" s="37">
        <v>255213.220375</v>
      </c>
      <c r="E122" s="37">
        <v>254176.02419950001</v>
      </c>
      <c r="F122" s="37">
        <v>253754.18632000001</v>
      </c>
      <c r="G122" s="37">
        <v>217078.45</v>
      </c>
      <c r="H122" s="37">
        <v>313810.18832500005</v>
      </c>
      <c r="I122" s="37">
        <v>217078.45</v>
      </c>
      <c r="J122" s="37">
        <v>217078.45</v>
      </c>
      <c r="K122" s="37">
        <v>217078.45</v>
      </c>
      <c r="L122" s="37">
        <v>217078.45</v>
      </c>
      <c r="M122" s="37">
        <v>313810.18760500004</v>
      </c>
      <c r="N122" s="37">
        <v>298712.99760500004</v>
      </c>
      <c r="O122" s="37">
        <v>298712.99760500004</v>
      </c>
      <c r="P122" s="37">
        <v>298712.99760500004</v>
      </c>
      <c r="Q122" s="37">
        <v>298712.99760500004</v>
      </c>
      <c r="R122" s="37">
        <v>298712.99760500004</v>
      </c>
      <c r="S122" s="37">
        <v>298712.99760500004</v>
      </c>
    </row>
    <row r="123" spans="2:19">
      <c r="B123" s="6">
        <v>1997</v>
      </c>
      <c r="C123" s="37">
        <v>1000767.1596000001</v>
      </c>
      <c r="D123" s="37">
        <v>1076827.1457750001</v>
      </c>
      <c r="E123" s="37">
        <v>1052705.9886322999</v>
      </c>
      <c r="F123" s="37">
        <v>1042895.6769280001</v>
      </c>
      <c r="G123" s="37">
        <v>645904.75555500004</v>
      </c>
      <c r="H123" s="37">
        <v>580554.07467200025</v>
      </c>
      <c r="I123" s="37">
        <v>646904.41768550011</v>
      </c>
      <c r="J123" s="37">
        <v>636866.48802800011</v>
      </c>
      <c r="K123" s="37">
        <v>624036.11374150007</v>
      </c>
      <c r="L123" s="37">
        <v>620549.68879050005</v>
      </c>
      <c r="M123" s="37">
        <v>580554.07507200004</v>
      </c>
      <c r="N123" s="37">
        <v>580554.07507200004</v>
      </c>
      <c r="O123" s="37">
        <v>580554.07507200004</v>
      </c>
      <c r="P123" s="37">
        <v>580554.07507200004</v>
      </c>
      <c r="Q123" s="37">
        <v>580554.07507200004</v>
      </c>
      <c r="R123" s="37">
        <v>580554.07507200004</v>
      </c>
      <c r="S123" s="37">
        <v>580554.07507200004</v>
      </c>
    </row>
    <row r="124" spans="2:19">
      <c r="B124" s="6">
        <v>1996</v>
      </c>
      <c r="C124" s="37">
        <v>253962.06064000001</v>
      </c>
      <c r="D124" s="37">
        <v>114689.03025000001</v>
      </c>
      <c r="E124" s="37">
        <v>113757.25957299999</v>
      </c>
      <c r="F124" s="37">
        <v>113378.29928000001</v>
      </c>
      <c r="G124" s="37">
        <v>80823.91</v>
      </c>
      <c r="H124" s="37">
        <v>221215.72331</v>
      </c>
      <c r="I124" s="37">
        <v>80823.91</v>
      </c>
      <c r="J124" s="37">
        <v>80823.91</v>
      </c>
      <c r="K124" s="37">
        <v>80823.91</v>
      </c>
      <c r="L124" s="37">
        <v>80823.91</v>
      </c>
      <c r="M124" s="37">
        <v>221215.72266999999</v>
      </c>
      <c r="N124" s="37">
        <v>221215.72266999999</v>
      </c>
      <c r="O124" s="37">
        <v>206198.57266999999</v>
      </c>
      <c r="P124" s="37">
        <v>206198.57266999999</v>
      </c>
      <c r="Q124" s="37">
        <v>206198.57266999999</v>
      </c>
      <c r="R124" s="37">
        <v>206198.57266999999</v>
      </c>
      <c r="S124" s="37">
        <v>206198.57266999999</v>
      </c>
    </row>
    <row r="125" spans="2:19">
      <c r="B125" s="6">
        <v>1995</v>
      </c>
      <c r="C125" s="37">
        <v>123718.98160000001</v>
      </c>
      <c r="D125" s="37">
        <v>98496.533125000002</v>
      </c>
      <c r="E125" s="37">
        <v>96347.829062499994</v>
      </c>
      <c r="F125" s="37">
        <v>95473.93</v>
      </c>
      <c r="G125" s="37">
        <v>95916.570624999993</v>
      </c>
      <c r="H125" s="37">
        <v>123718.98160000001</v>
      </c>
      <c r="I125" s="37">
        <v>96069.597812500011</v>
      </c>
      <c r="J125" s="37">
        <v>94533.002500000002</v>
      </c>
      <c r="K125" s="37">
        <v>92568.942812499998</v>
      </c>
      <c r="L125" s="37">
        <v>92035.244687500002</v>
      </c>
      <c r="M125" s="37">
        <v>123718.98</v>
      </c>
      <c r="N125" s="37">
        <v>123718.98</v>
      </c>
      <c r="O125" s="37">
        <v>123718.98</v>
      </c>
      <c r="P125" s="37">
        <v>123718.98</v>
      </c>
      <c r="Q125" s="37">
        <v>123718.98</v>
      </c>
      <c r="R125" s="37">
        <v>123718.98</v>
      </c>
      <c r="S125" s="37">
        <v>123718.98</v>
      </c>
    </row>
    <row r="126" spans="2:19">
      <c r="B126" s="6">
        <v>1994</v>
      </c>
      <c r="C126" s="37">
        <v>114784.41851636364</v>
      </c>
      <c r="D126" s="37">
        <v>92714.998575000005</v>
      </c>
      <c r="E126" s="37">
        <v>119610.5627219</v>
      </c>
      <c r="F126" s="37">
        <v>118923.10278400002</v>
      </c>
      <c r="G126" s="37">
        <v>119271.309699</v>
      </c>
      <c r="H126" s="37">
        <v>114784.41851636364</v>
      </c>
      <c r="I126" s="37">
        <v>119391.68980390001</v>
      </c>
      <c r="J126" s="37">
        <v>118182.91437040002</v>
      </c>
      <c r="K126" s="37">
        <v>116637.87054470001</v>
      </c>
      <c r="L126" s="37">
        <v>116218.03249290001</v>
      </c>
      <c r="M126" s="37">
        <v>114784.42</v>
      </c>
      <c r="N126" s="37">
        <v>114784.42</v>
      </c>
      <c r="O126" s="37">
        <v>114784.42</v>
      </c>
      <c r="P126" s="37">
        <v>114784.42</v>
      </c>
      <c r="Q126" s="37">
        <v>114784.42</v>
      </c>
      <c r="R126" s="37">
        <v>114784.42</v>
      </c>
      <c r="S126" s="37">
        <v>114784.42</v>
      </c>
    </row>
    <row r="127" spans="2:19">
      <c r="B127" s="6">
        <v>1993</v>
      </c>
      <c r="C127" s="37">
        <v>384629.06537523807</v>
      </c>
      <c r="D127" s="37">
        <v>384629.06537523807</v>
      </c>
      <c r="E127" s="37">
        <v>387537.61417439999</v>
      </c>
      <c r="F127" s="37">
        <v>385755.78650719998</v>
      </c>
      <c r="G127" s="37">
        <v>287156.43557099998</v>
      </c>
      <c r="H127" s="37">
        <v>284750.67510983808</v>
      </c>
      <c r="I127" s="37">
        <v>287273.65554309997</v>
      </c>
      <c r="J127" s="37">
        <v>286096.61202160001</v>
      </c>
      <c r="K127" s="37">
        <v>284592.12758629996</v>
      </c>
      <c r="L127" s="37">
        <v>284183.31082409999</v>
      </c>
      <c r="M127" s="37">
        <v>284750.67973460001</v>
      </c>
      <c r="N127" s="37">
        <v>284750.67973460001</v>
      </c>
      <c r="O127" s="37">
        <v>284750.67973460001</v>
      </c>
      <c r="P127" s="37">
        <v>284750.67973460001</v>
      </c>
      <c r="Q127" s="37">
        <v>284750.67973460001</v>
      </c>
      <c r="R127" s="37">
        <v>284750.67973460001</v>
      </c>
      <c r="S127" s="37">
        <v>284750.67973460001</v>
      </c>
    </row>
    <row r="128" spans="2:19">
      <c r="B128" s="6">
        <v>1992</v>
      </c>
      <c r="C128" s="37">
        <v>813355.95750000002</v>
      </c>
      <c r="D128" s="37">
        <v>813355.95750000002</v>
      </c>
      <c r="E128" s="37">
        <v>812910.9600000002</v>
      </c>
      <c r="F128" s="37">
        <v>812910.96</v>
      </c>
      <c r="G128" s="37">
        <v>812910.96</v>
      </c>
      <c r="H128" s="37">
        <v>813355.95750000002</v>
      </c>
      <c r="I128" s="37">
        <v>812910.96</v>
      </c>
      <c r="J128" s="37">
        <v>812910.96</v>
      </c>
      <c r="K128" s="37">
        <v>812910.96</v>
      </c>
      <c r="L128" s="37">
        <v>812910.96</v>
      </c>
      <c r="M128" s="37">
        <v>778907.66999999993</v>
      </c>
      <c r="N128" s="37">
        <v>778907.66999999993</v>
      </c>
      <c r="O128" s="37">
        <v>778907.66999999993</v>
      </c>
      <c r="P128" s="37">
        <v>778907.66999999993</v>
      </c>
      <c r="Q128" s="37">
        <v>778907.66999999993</v>
      </c>
      <c r="R128" s="37">
        <v>778907.66999999993</v>
      </c>
      <c r="S128" s="37">
        <v>778907.66999999993</v>
      </c>
    </row>
    <row r="129" spans="2:19">
      <c r="B129" s="6">
        <v>1991</v>
      </c>
      <c r="C129" s="37">
        <v>1218395.0657894732</v>
      </c>
      <c r="D129" s="37">
        <v>1218395.0657894732</v>
      </c>
      <c r="E129" s="37">
        <v>1189748.68</v>
      </c>
      <c r="F129" s="37">
        <v>1189748.68</v>
      </c>
      <c r="G129" s="37">
        <v>1189748.68</v>
      </c>
      <c r="H129" s="37">
        <v>1218395.0657894732</v>
      </c>
      <c r="I129" s="37">
        <v>1172636.54</v>
      </c>
      <c r="J129" s="37">
        <v>1172636.54</v>
      </c>
      <c r="K129" s="37">
        <v>1146533.75</v>
      </c>
      <c r="L129" s="37">
        <v>1146533.75</v>
      </c>
      <c r="M129" s="37">
        <v>1129322.6500000001</v>
      </c>
      <c r="N129" s="37">
        <v>1113311.1400000001</v>
      </c>
      <c r="O129" s="37">
        <v>1113311.1400000001</v>
      </c>
      <c r="P129" s="37">
        <v>1081960.8800000001</v>
      </c>
      <c r="Q129" s="37">
        <v>1081960.8800000001</v>
      </c>
      <c r="R129" s="37">
        <v>1027266.1000000001</v>
      </c>
      <c r="S129" s="37">
        <v>994772.15000000014</v>
      </c>
    </row>
    <row r="130" spans="2:19">
      <c r="B130" s="6">
        <v>1990</v>
      </c>
      <c r="C130" s="37">
        <v>372223.45140888897</v>
      </c>
      <c r="D130" s="37">
        <v>372223.45140888897</v>
      </c>
      <c r="E130" s="37">
        <v>369980.54926509998</v>
      </c>
      <c r="F130" s="37">
        <v>369904.359536</v>
      </c>
      <c r="G130" s="37">
        <v>369942.95057099999</v>
      </c>
      <c r="H130" s="37">
        <v>372223.45140888897</v>
      </c>
      <c r="I130" s="37">
        <v>369956.29204309999</v>
      </c>
      <c r="J130" s="37">
        <v>369822.32602159999</v>
      </c>
      <c r="K130" s="37">
        <v>369651.09208630002</v>
      </c>
      <c r="L130" s="37">
        <v>369604.5623241</v>
      </c>
      <c r="M130" s="37">
        <v>356387.60000000003</v>
      </c>
      <c r="N130" s="37">
        <v>356387.60000000003</v>
      </c>
      <c r="O130" s="37">
        <v>356387.60000000003</v>
      </c>
      <c r="P130" s="37">
        <v>356387.60000000003</v>
      </c>
      <c r="Q130" s="37">
        <v>356387.60000000003</v>
      </c>
      <c r="R130" s="37">
        <v>356387.60000000003</v>
      </c>
      <c r="S130" s="37">
        <v>356387.60000000003</v>
      </c>
    </row>
    <row r="131" spans="2:19">
      <c r="B131" s="6">
        <v>1989</v>
      </c>
      <c r="C131" s="37">
        <v>151062.03032000002</v>
      </c>
      <c r="D131" s="37">
        <v>157149.84005</v>
      </c>
      <c r="E131" s="37">
        <v>155570.72726660001</v>
      </c>
      <c r="F131" s="37">
        <v>154928.486576</v>
      </c>
      <c r="G131" s="37">
        <v>41490.31</v>
      </c>
      <c r="H131" s="37">
        <v>37298.550934000028</v>
      </c>
      <c r="I131" s="37">
        <v>41490.31</v>
      </c>
      <c r="J131" s="37">
        <v>41490.31</v>
      </c>
      <c r="K131" s="37">
        <v>41490.31</v>
      </c>
      <c r="L131" s="37">
        <v>41490.31</v>
      </c>
      <c r="M131" s="37">
        <v>37298.550614000007</v>
      </c>
      <c r="N131" s="37">
        <v>37298.550614000007</v>
      </c>
      <c r="O131" s="37">
        <v>37298.550614000007</v>
      </c>
      <c r="P131" s="37">
        <v>37298.550614000007</v>
      </c>
      <c r="Q131" s="37">
        <v>37298.550614000007</v>
      </c>
      <c r="R131" s="37">
        <v>37298.550614000007</v>
      </c>
      <c r="S131" s="37">
        <v>37298.550614000007</v>
      </c>
    </row>
    <row r="132" spans="2:19">
      <c r="B132" s="6">
        <v>1988</v>
      </c>
      <c r="C132" s="37">
        <v>89687.475120000003</v>
      </c>
      <c r="D132" s="37">
        <v>100329.73892500001</v>
      </c>
      <c r="E132" s="37">
        <v>97569.249428099996</v>
      </c>
      <c r="F132" s="37">
        <v>96446.531216000003</v>
      </c>
      <c r="G132" s="37">
        <v>0</v>
      </c>
      <c r="H132" s="37">
        <v>-7327.7266809999855</v>
      </c>
      <c r="I132" s="37">
        <v>0</v>
      </c>
      <c r="J132" s="37">
        <v>0</v>
      </c>
      <c r="K132" s="37">
        <v>0</v>
      </c>
      <c r="L132" s="37">
        <v>0</v>
      </c>
      <c r="M132" s="37">
        <v>0.27819900000758935</v>
      </c>
      <c r="N132" s="37">
        <v>0.27819900000758935</v>
      </c>
      <c r="O132" s="37">
        <v>0.27819900000758935</v>
      </c>
      <c r="P132" s="37">
        <v>0.27819900000758935</v>
      </c>
      <c r="Q132" s="37">
        <v>0.27819900000758935</v>
      </c>
      <c r="R132" s="37">
        <v>0.27819900000758935</v>
      </c>
      <c r="S132" s="37">
        <v>0.27819900000758935</v>
      </c>
    </row>
    <row r="133" spans="2:19">
      <c r="B133" s="6">
        <v>1987</v>
      </c>
      <c r="C133" s="37">
        <v>19414.285040000002</v>
      </c>
      <c r="D133" s="37">
        <v>20989.937975000001</v>
      </c>
      <c r="E133" s="37">
        <v>20581.230442699998</v>
      </c>
      <c r="F133" s="37">
        <v>20415.005072</v>
      </c>
      <c r="G133" s="37">
        <v>20415.005072</v>
      </c>
      <c r="H133" s="37">
        <v>19414.285040000002</v>
      </c>
      <c r="I133" s="37">
        <v>20415.005072</v>
      </c>
      <c r="J133" s="37">
        <v>20415.005072</v>
      </c>
      <c r="K133" s="37">
        <v>20415.005072</v>
      </c>
      <c r="L133" s="37">
        <v>20415.005072</v>
      </c>
      <c r="M133" s="37">
        <v>19414.29</v>
      </c>
      <c r="N133" s="37">
        <v>19414.29</v>
      </c>
      <c r="O133" s="37">
        <v>19414.29</v>
      </c>
      <c r="P133" s="37">
        <v>19414.29</v>
      </c>
      <c r="Q133" s="37">
        <v>19414.29</v>
      </c>
      <c r="R133" s="37">
        <v>19414.29</v>
      </c>
      <c r="S133" s="37">
        <v>19414.29</v>
      </c>
    </row>
    <row r="134" spans="2:19">
      <c r="B134" s="6">
        <v>1986</v>
      </c>
      <c r="C134" s="37">
        <v>41122.640480000002</v>
      </c>
      <c r="D134" s="37">
        <v>45033.759449999998</v>
      </c>
      <c r="E134" s="37">
        <v>44019.256987400004</v>
      </c>
      <c r="F134" s="37">
        <v>43606.648864000003</v>
      </c>
      <c r="G134" s="37">
        <v>8161.76</v>
      </c>
      <c r="H134" s="37">
        <v>5468.7605260000055</v>
      </c>
      <c r="I134" s="37">
        <v>8161.76</v>
      </c>
      <c r="J134" s="37">
        <v>8161.76</v>
      </c>
      <c r="K134" s="37">
        <v>8161.76</v>
      </c>
      <c r="L134" s="37">
        <v>8161.76</v>
      </c>
      <c r="M134" s="37">
        <v>5469.1200460000036</v>
      </c>
      <c r="N134" s="37">
        <v>5469.1200460000036</v>
      </c>
      <c r="O134" s="37">
        <v>5469.1200460000036</v>
      </c>
      <c r="P134" s="37">
        <v>5469.1200460000036</v>
      </c>
      <c r="Q134" s="37">
        <v>5469.1200460000036</v>
      </c>
      <c r="R134" s="37">
        <v>5469.1200460000036</v>
      </c>
      <c r="S134" s="37">
        <v>5469.1200460000036</v>
      </c>
    </row>
    <row r="135" spans="2:19">
      <c r="B135" s="6">
        <v>1985</v>
      </c>
      <c r="C135" s="37">
        <v>29010.319680000001</v>
      </c>
      <c r="D135" s="37">
        <v>30688.517449999999</v>
      </c>
      <c r="E135" s="37">
        <v>30253.210883400003</v>
      </c>
      <c r="F135" s="37">
        <v>30076.167423999999</v>
      </c>
      <c r="G135" s="37">
        <v>14867.34</v>
      </c>
      <c r="H135" s="37">
        <v>13711.817566000003</v>
      </c>
      <c r="I135" s="37">
        <v>14867.34</v>
      </c>
      <c r="J135" s="37">
        <v>14867.34</v>
      </c>
      <c r="K135" s="37">
        <v>14867.34</v>
      </c>
      <c r="L135" s="37">
        <v>14867.34</v>
      </c>
      <c r="M135" s="37">
        <v>13711.497886000003</v>
      </c>
      <c r="N135" s="37">
        <v>13711.497886000003</v>
      </c>
      <c r="O135" s="37">
        <v>13711.497886000003</v>
      </c>
      <c r="P135" s="37">
        <v>13711.497886000003</v>
      </c>
      <c r="Q135" s="37">
        <v>13711.497886000003</v>
      </c>
      <c r="R135" s="37">
        <v>13711.497886000003</v>
      </c>
      <c r="S135" s="37">
        <v>13711.497886000003</v>
      </c>
    </row>
    <row r="136" spans="2:19">
      <c r="B136" s="6">
        <v>1984</v>
      </c>
      <c r="C136" s="37">
        <v>300050.20944000001</v>
      </c>
      <c r="D136" s="37">
        <v>335653.99335</v>
      </c>
      <c r="E136" s="37">
        <v>326418.75230219995</v>
      </c>
      <c r="F136" s="37">
        <v>322662.68899200001</v>
      </c>
      <c r="G136" s="37">
        <v>47884.106683000005</v>
      </c>
      <c r="H136" s="37">
        <v>23625.666346000042</v>
      </c>
      <c r="I136" s="37">
        <v>47892.975220700006</v>
      </c>
      <c r="J136" s="37">
        <v>47803.923375200007</v>
      </c>
      <c r="K136" s="37">
        <v>47690.098259100007</v>
      </c>
      <c r="L136" s="37">
        <v>47659.168317700009</v>
      </c>
      <c r="M136" s="37">
        <v>23625.456906000036</v>
      </c>
      <c r="N136" s="37">
        <v>23625.456906000036</v>
      </c>
      <c r="O136" s="37">
        <v>23625.456906000036</v>
      </c>
      <c r="P136" s="37">
        <v>23625.456906000036</v>
      </c>
      <c r="Q136" s="37">
        <v>23625.456906000036</v>
      </c>
      <c r="R136" s="37">
        <v>23625.456906000036</v>
      </c>
      <c r="S136" s="37">
        <v>23625.456906000036</v>
      </c>
    </row>
    <row r="137" spans="2:19">
      <c r="B137" s="6">
        <v>1983</v>
      </c>
      <c r="C137" s="37">
        <v>298276.86440000002</v>
      </c>
      <c r="D137" s="37">
        <v>323686.29482020001</v>
      </c>
      <c r="E137" s="37">
        <v>315865.58251549996</v>
      </c>
      <c r="F137" s="37">
        <v>312207.2457264</v>
      </c>
      <c r="G137" s="37">
        <v>96461.125251999998</v>
      </c>
      <c r="H137" s="37">
        <v>80360.317422200023</v>
      </c>
      <c r="I137" s="37">
        <v>96598.842757200007</v>
      </c>
      <c r="J137" s="37">
        <v>95215.976899200003</v>
      </c>
      <c r="K137" s="37">
        <v>93448.412555599993</v>
      </c>
      <c r="L137" s="37">
        <v>92968.108529200006</v>
      </c>
      <c r="M137" s="37">
        <v>80360.453022200003</v>
      </c>
      <c r="N137" s="37">
        <v>80360.453022200003</v>
      </c>
      <c r="O137" s="37">
        <v>80360.453022200003</v>
      </c>
      <c r="P137" s="37">
        <v>80360.453022200003</v>
      </c>
      <c r="Q137" s="37">
        <v>80360.453022200003</v>
      </c>
      <c r="R137" s="37">
        <v>80360.453022200003</v>
      </c>
      <c r="S137" s="37">
        <v>80360.453022200003</v>
      </c>
    </row>
    <row r="138" spans="2:19">
      <c r="B138" s="6">
        <v>1982</v>
      </c>
      <c r="C138" s="37">
        <v>385764.51351999998</v>
      </c>
      <c r="D138" s="37">
        <v>404766.99030519999</v>
      </c>
      <c r="E138" s="37">
        <v>399036.85046360001</v>
      </c>
      <c r="F138" s="37">
        <v>396395.24406240007</v>
      </c>
      <c r="G138" s="37">
        <v>85684.999003999998</v>
      </c>
      <c r="H138" s="37">
        <v>73509.47985319997</v>
      </c>
      <c r="I138" s="37">
        <v>85685.806364399992</v>
      </c>
      <c r="J138" s="37">
        <v>85677.6993984</v>
      </c>
      <c r="K138" s="37">
        <v>85667.337161200005</v>
      </c>
      <c r="L138" s="37">
        <v>85664.521408400004</v>
      </c>
      <c r="M138" s="37">
        <v>73509.966333199991</v>
      </c>
      <c r="N138" s="37">
        <v>73509.966333199991</v>
      </c>
      <c r="O138" s="37">
        <v>73509.966333199991</v>
      </c>
      <c r="P138" s="37">
        <v>73509.966333199991</v>
      </c>
      <c r="Q138" s="37">
        <v>73509.966333199991</v>
      </c>
      <c r="R138" s="37">
        <v>73509.966333199991</v>
      </c>
      <c r="S138" s="37">
        <v>73509.966333199991</v>
      </c>
    </row>
    <row r="139" spans="2:19">
      <c r="B139" s="6">
        <v>1981</v>
      </c>
      <c r="C139" s="37">
        <v>513809.81143999996</v>
      </c>
      <c r="D139" s="37">
        <v>557988.10210000002</v>
      </c>
      <c r="E139" s="37">
        <v>546528.72563719994</v>
      </c>
      <c r="F139" s="37">
        <v>541868.084592</v>
      </c>
      <c r="G139" s="37">
        <v>282286.06196199998</v>
      </c>
      <c r="H139" s="37">
        <v>251867.11679</v>
      </c>
      <c r="I139" s="37">
        <v>282571.36328819999</v>
      </c>
      <c r="J139" s="37">
        <v>279706.56071520003</v>
      </c>
      <c r="K139" s="37">
        <v>276044.80071859999</v>
      </c>
      <c r="L139" s="37">
        <v>275049.7828702</v>
      </c>
      <c r="M139" s="37">
        <v>251867.30535000004</v>
      </c>
      <c r="N139" s="37">
        <v>251867.30535000004</v>
      </c>
      <c r="O139" s="37">
        <v>251867.30535000004</v>
      </c>
      <c r="P139" s="37">
        <v>251867.30535000004</v>
      </c>
      <c r="Q139" s="37">
        <v>251867.30535000004</v>
      </c>
      <c r="R139" s="37">
        <v>251867.30535000004</v>
      </c>
      <c r="S139" s="37">
        <v>251867.30535000004</v>
      </c>
    </row>
    <row r="140" spans="2:19">
      <c r="B140" s="6">
        <v>1980</v>
      </c>
      <c r="C140" s="37">
        <v>207801.75792</v>
      </c>
      <c r="D140" s="37">
        <v>229805.88684400002</v>
      </c>
      <c r="E140" s="37">
        <v>223603.96957459999</v>
      </c>
      <c r="F140" s="37">
        <v>220889.63786399999</v>
      </c>
      <c r="G140" s="37">
        <v>4356.21</v>
      </c>
      <c r="H140" s="37">
        <v>-11989.214760999952</v>
      </c>
      <c r="I140" s="37">
        <v>0</v>
      </c>
      <c r="J140" s="37">
        <v>0</v>
      </c>
      <c r="K140" s="37">
        <v>0</v>
      </c>
      <c r="L140" s="37">
        <v>0</v>
      </c>
      <c r="M140" s="37">
        <v>2.7319000044371933E-2</v>
      </c>
      <c r="N140" s="37">
        <v>2.7319000044371933E-2</v>
      </c>
      <c r="O140" s="37">
        <v>2.7319000044371933E-2</v>
      </c>
      <c r="P140" s="37">
        <v>2.7319000044371933E-2</v>
      </c>
      <c r="Q140" s="37">
        <v>2.7319000044371933E-2</v>
      </c>
      <c r="R140" s="37">
        <v>2.7319000044371933E-2</v>
      </c>
      <c r="S140" s="37">
        <v>2.7319000044371933E-2</v>
      </c>
    </row>
    <row r="141" spans="2:19">
      <c r="B141" s="6">
        <v>1979</v>
      </c>
      <c r="C141" s="37">
        <v>39989.208400000003</v>
      </c>
      <c r="D141" s="37">
        <v>41265.096000000005</v>
      </c>
      <c r="E141" s="37">
        <v>40934.144392000002</v>
      </c>
      <c r="F141" s="37">
        <v>40799.543120000002</v>
      </c>
      <c r="G141" s="37">
        <v>29236.69</v>
      </c>
      <c r="H141" s="37">
        <v>28358.178080000005</v>
      </c>
      <c r="I141" s="37">
        <v>29236.69</v>
      </c>
      <c r="J141" s="37">
        <v>29236.69</v>
      </c>
      <c r="K141" s="37">
        <v>29236.690000000002</v>
      </c>
      <c r="L141" s="37">
        <v>29236.69</v>
      </c>
      <c r="M141" s="37">
        <v>28357.969680000002</v>
      </c>
      <c r="N141" s="37">
        <v>28357.969680000002</v>
      </c>
      <c r="O141" s="37">
        <v>22801.759680000003</v>
      </c>
      <c r="P141" s="37">
        <v>22801.759680000003</v>
      </c>
      <c r="Q141" s="37">
        <v>22801.759680000003</v>
      </c>
      <c r="R141" s="37">
        <v>22801.759680000003</v>
      </c>
      <c r="S141" s="37">
        <v>22801.759680000003</v>
      </c>
    </row>
    <row r="142" spans="2:19">
      <c r="B142" s="6">
        <v>1978</v>
      </c>
      <c r="C142" s="37">
        <v>126430.11223999999</v>
      </c>
      <c r="D142" s="37">
        <v>137386.97378980002</v>
      </c>
      <c r="E142" s="37">
        <v>134342.41717269999</v>
      </c>
      <c r="F142" s="37">
        <v>133025.5405456</v>
      </c>
      <c r="G142" s="37">
        <v>24931.46</v>
      </c>
      <c r="H142" s="37">
        <v>17616.756907799994</v>
      </c>
      <c r="I142" s="37">
        <v>24126.69</v>
      </c>
      <c r="J142" s="37">
        <v>24126.69</v>
      </c>
      <c r="K142" s="37">
        <v>24126.69</v>
      </c>
      <c r="L142" s="37">
        <v>24126.69</v>
      </c>
      <c r="M142" s="37">
        <v>17616.644667800007</v>
      </c>
      <c r="N142" s="37">
        <v>17616.644667800007</v>
      </c>
      <c r="O142" s="37">
        <v>17616.644667800007</v>
      </c>
      <c r="P142" s="37">
        <v>17616.644667800007</v>
      </c>
      <c r="Q142" s="37">
        <v>17616.644667800007</v>
      </c>
      <c r="R142" s="37">
        <v>17616.644667800007</v>
      </c>
      <c r="S142" s="37">
        <v>17616.644667800007</v>
      </c>
    </row>
    <row r="143" spans="2:19">
      <c r="B143" s="6">
        <v>1977</v>
      </c>
      <c r="C143" s="37">
        <v>272746.40104000008</v>
      </c>
      <c r="D143" s="37">
        <v>303501.19047500001</v>
      </c>
      <c r="E143" s="37">
        <v>295523.72677270009</v>
      </c>
      <c r="F143" s="37">
        <v>292279.21387199999</v>
      </c>
      <c r="G143" s="37">
        <v>13561</v>
      </c>
      <c r="H143" s="37">
        <v>-7615.1985269999132</v>
      </c>
      <c r="I143" s="37">
        <v>0</v>
      </c>
      <c r="J143" s="37">
        <v>0</v>
      </c>
      <c r="K143" s="37">
        <v>0</v>
      </c>
      <c r="L143" s="37">
        <v>0</v>
      </c>
      <c r="M143" s="37">
        <v>0</v>
      </c>
      <c r="N143" s="37">
        <v>0</v>
      </c>
      <c r="O143" s="37">
        <v>0</v>
      </c>
      <c r="P143" s="37">
        <v>0</v>
      </c>
      <c r="Q143" s="37">
        <v>0</v>
      </c>
      <c r="R143" s="37">
        <v>0</v>
      </c>
      <c r="S143" s="37">
        <v>-0.59956699999747798</v>
      </c>
    </row>
    <row r="144" spans="2:19">
      <c r="B144" s="6">
        <v>1976</v>
      </c>
      <c r="C144" s="37">
        <v>347831.57976000005</v>
      </c>
      <c r="D144" s="37">
        <v>354854.41661919997</v>
      </c>
      <c r="E144" s="37">
        <v>347501.88554480002</v>
      </c>
      <c r="F144" s="37">
        <v>342363.65634240001</v>
      </c>
      <c r="G144" s="37">
        <v>38417.43</v>
      </c>
      <c r="H144" s="37">
        <v>39855.129051200056</v>
      </c>
      <c r="I144" s="37">
        <v>38417.43</v>
      </c>
      <c r="J144" s="37">
        <v>38417.43</v>
      </c>
      <c r="K144" s="37">
        <v>38417.43</v>
      </c>
      <c r="L144" s="37">
        <v>38417.43</v>
      </c>
      <c r="M144" s="37">
        <v>39855.549291200005</v>
      </c>
      <c r="N144" s="37">
        <v>39855.549291200005</v>
      </c>
      <c r="O144" s="37">
        <v>39855.549291200005</v>
      </c>
      <c r="P144" s="37">
        <v>39855.549291200005</v>
      </c>
      <c r="Q144" s="37">
        <v>39855.549291200005</v>
      </c>
      <c r="R144" s="37">
        <v>39855.549291200005</v>
      </c>
      <c r="S144" s="37">
        <v>39855.549291200005</v>
      </c>
    </row>
    <row r="145" spans="2:19">
      <c r="B145" s="6">
        <v>1975</v>
      </c>
      <c r="C145" s="37">
        <v>77908.078240000003</v>
      </c>
      <c r="D145" s="37">
        <v>85766.350350000008</v>
      </c>
      <c r="E145" s="37">
        <v>83727.99854619999</v>
      </c>
      <c r="F145" s="37">
        <v>82898.980832000001</v>
      </c>
      <c r="G145" s="37">
        <v>35306.776108999999</v>
      </c>
      <c r="H145" s="37">
        <v>29895.965847000007</v>
      </c>
      <c r="I145" s="37">
        <v>35354.6495049</v>
      </c>
      <c r="J145" s="37">
        <v>34873.937306399996</v>
      </c>
      <c r="K145" s="37">
        <v>34259.4961177</v>
      </c>
      <c r="L145" s="37">
        <v>34092.532703899997</v>
      </c>
      <c r="M145" s="37">
        <v>29895.887607000004</v>
      </c>
      <c r="N145" s="37">
        <v>23477.127607000002</v>
      </c>
      <c r="O145" s="37">
        <v>23477.127607000002</v>
      </c>
      <c r="P145" s="37">
        <v>23477.127607000002</v>
      </c>
      <c r="Q145" s="37">
        <v>23477.127607000002</v>
      </c>
      <c r="R145" s="37">
        <v>23477.127607000002</v>
      </c>
      <c r="S145" s="37">
        <v>23477.127607000002</v>
      </c>
    </row>
    <row r="146" spans="2:19">
      <c r="B146" s="6">
        <v>1974</v>
      </c>
      <c r="C146" s="37">
        <v>108434.91056</v>
      </c>
      <c r="D146" s="37">
        <v>117243.483525</v>
      </c>
      <c r="E146" s="37">
        <v>114958.6338353</v>
      </c>
      <c r="F146" s="37">
        <v>114029.36300800001</v>
      </c>
      <c r="G146" s="37">
        <v>34200.83</v>
      </c>
      <c r="H146" s="37">
        <v>28135.690447000001</v>
      </c>
      <c r="I146" s="37">
        <v>34200.83</v>
      </c>
      <c r="J146" s="37">
        <v>34200.83</v>
      </c>
      <c r="K146" s="37">
        <v>34200.829999999994</v>
      </c>
      <c r="L146" s="37">
        <v>34200.83</v>
      </c>
      <c r="M146" s="37">
        <v>17153.229886999998</v>
      </c>
      <c r="N146" s="37">
        <v>17153.229886999998</v>
      </c>
      <c r="O146" s="37">
        <v>13726.039886999997</v>
      </c>
      <c r="P146" s="37">
        <v>13726.039886999997</v>
      </c>
      <c r="Q146" s="37">
        <v>5896.529886999997</v>
      </c>
      <c r="R146" s="37">
        <v>5896.529886999997</v>
      </c>
      <c r="S146" s="37">
        <v>5896.529886999997</v>
      </c>
    </row>
    <row r="147" spans="2:19">
      <c r="B147" s="6">
        <v>1973</v>
      </c>
      <c r="C147" s="37">
        <v>19842.305200000003</v>
      </c>
      <c r="D147" s="37">
        <v>20538.822375000003</v>
      </c>
      <c r="E147" s="37">
        <v>20358.1532635</v>
      </c>
      <c r="F147" s="37">
        <v>20284.673360000001</v>
      </c>
      <c r="G147" s="37">
        <v>13972.42</v>
      </c>
      <c r="H147" s="37">
        <v>13492.833365000002</v>
      </c>
      <c r="I147" s="37">
        <v>13972.42</v>
      </c>
      <c r="J147" s="37">
        <v>13972.42</v>
      </c>
      <c r="K147" s="37">
        <v>13972.42</v>
      </c>
      <c r="L147" s="37">
        <v>13972.42</v>
      </c>
      <c r="M147" s="37">
        <v>13492.528165</v>
      </c>
      <c r="N147" s="37">
        <v>13492.528165</v>
      </c>
      <c r="O147" s="37">
        <v>6895.8381650000001</v>
      </c>
      <c r="P147" s="37">
        <v>6895.8381650000001</v>
      </c>
      <c r="Q147" s="37">
        <v>6895.8381650000001</v>
      </c>
      <c r="R147" s="37">
        <v>6895.8381650000001</v>
      </c>
      <c r="S147" s="37">
        <v>6895.8381650000001</v>
      </c>
    </row>
    <row r="148" spans="2:19">
      <c r="B148" s="6">
        <v>1972</v>
      </c>
      <c r="C148" s="37">
        <v>90742.15</v>
      </c>
      <c r="D148" s="37">
        <v>92083.807150000008</v>
      </c>
      <c r="E148" s="37">
        <v>91735.794523799996</v>
      </c>
      <c r="F148" s="37">
        <v>91594.254367999994</v>
      </c>
      <c r="G148" s="37">
        <v>79435.320000000007</v>
      </c>
      <c r="H148" s="37">
        <v>78511.523801999996</v>
      </c>
      <c r="I148" s="37">
        <v>79435.319999999992</v>
      </c>
      <c r="J148" s="37">
        <v>79435.319999999992</v>
      </c>
      <c r="K148" s="37">
        <v>79435.319999999992</v>
      </c>
      <c r="L148" s="37">
        <v>79435.320000000007</v>
      </c>
      <c r="M148" s="37">
        <v>78511.373802000002</v>
      </c>
      <c r="N148" s="37">
        <v>78511.373802000002</v>
      </c>
      <c r="O148" s="37">
        <v>77140.603801999998</v>
      </c>
      <c r="P148" s="37">
        <v>77140.603801999998</v>
      </c>
      <c r="Q148" s="37">
        <v>77140.603801999998</v>
      </c>
      <c r="R148" s="37">
        <v>77140.603801999998</v>
      </c>
      <c r="S148" s="37">
        <v>77140.603801999998</v>
      </c>
    </row>
    <row r="149" spans="2:19">
      <c r="B149" s="6">
        <v>1971</v>
      </c>
      <c r="C149" s="37">
        <v>40295.886099999996</v>
      </c>
      <c r="D149" s="37">
        <v>40295.886099999996</v>
      </c>
      <c r="E149" s="37">
        <v>39842.753965199998</v>
      </c>
      <c r="F149" s="37">
        <v>39658.460672000001</v>
      </c>
      <c r="G149" s="37">
        <v>23826.84</v>
      </c>
      <c r="H149" s="37">
        <v>23826.84</v>
      </c>
      <c r="I149" s="37">
        <v>23826.84</v>
      </c>
      <c r="J149" s="37">
        <v>23826.84</v>
      </c>
      <c r="K149" s="37">
        <v>23826.84</v>
      </c>
      <c r="L149" s="37">
        <v>23826.84</v>
      </c>
      <c r="M149" s="37">
        <v>23826.84</v>
      </c>
      <c r="N149" s="37">
        <v>23826.84</v>
      </c>
      <c r="O149" s="37">
        <v>23826.84</v>
      </c>
      <c r="P149" s="37">
        <v>23826.84</v>
      </c>
      <c r="Q149" s="37">
        <v>23826.84</v>
      </c>
      <c r="R149" s="37">
        <v>23826.84</v>
      </c>
      <c r="S149" s="37">
        <v>23826.84</v>
      </c>
    </row>
    <row r="150" spans="2:19">
      <c r="B150" s="6">
        <v>1970</v>
      </c>
      <c r="C150" s="37">
        <v>83077.222450000016</v>
      </c>
      <c r="D150" s="37">
        <v>83077.222450000016</v>
      </c>
      <c r="E150" s="37">
        <v>81109.8596234</v>
      </c>
      <c r="F150" s="37">
        <v>80309.713824000006</v>
      </c>
      <c r="G150" s="37">
        <v>79103.358932999996</v>
      </c>
      <c r="H150" s="37">
        <v>76188.869085900005</v>
      </c>
      <c r="I150" s="37">
        <v>79240.205371300006</v>
      </c>
      <c r="J150" s="37">
        <v>77866.086176799989</v>
      </c>
      <c r="K150" s="37">
        <v>76109.701724899991</v>
      </c>
      <c r="L150" s="37">
        <v>75632.435634299996</v>
      </c>
      <c r="M150" s="37">
        <v>76003.391268699997</v>
      </c>
      <c r="N150" s="37">
        <v>76003.391268699997</v>
      </c>
      <c r="O150" s="37">
        <v>68228.181268699991</v>
      </c>
      <c r="P150" s="37">
        <v>68228.181268699991</v>
      </c>
      <c r="Q150" s="37">
        <v>68228.181268699991</v>
      </c>
      <c r="R150" s="37">
        <v>68228.181268699991</v>
      </c>
      <c r="S150" s="37">
        <v>68228.181268699991</v>
      </c>
    </row>
    <row r="151" spans="2:19">
      <c r="B151" s="6">
        <v>1969</v>
      </c>
      <c r="C151" s="37">
        <v>42115.420000000006</v>
      </c>
      <c r="D151" s="37">
        <v>42115.420000000006</v>
      </c>
      <c r="E151" s="37">
        <v>42115.420000000006</v>
      </c>
      <c r="F151" s="37">
        <v>34820.020000000004</v>
      </c>
      <c r="G151" s="37">
        <v>33621.550000000003</v>
      </c>
      <c r="H151" s="37">
        <v>33621.549999999996</v>
      </c>
      <c r="I151" s="37">
        <v>33621.550000000003</v>
      </c>
      <c r="J151" s="37">
        <v>33621.549999999996</v>
      </c>
      <c r="K151" s="37">
        <v>33621.549999999996</v>
      </c>
      <c r="L151" s="37">
        <v>16119.240000000002</v>
      </c>
      <c r="M151" s="37">
        <v>16119.240000000002</v>
      </c>
      <c r="N151" s="37">
        <v>16119.240000000002</v>
      </c>
      <c r="O151" s="37">
        <v>16119.240000000002</v>
      </c>
      <c r="P151" s="37">
        <v>16119.240000000002</v>
      </c>
      <c r="Q151" s="37">
        <v>16119.240000000002</v>
      </c>
      <c r="R151" s="37">
        <v>16119.240000000002</v>
      </c>
      <c r="S151" s="37">
        <v>16119.240000000002</v>
      </c>
    </row>
    <row r="152" spans="2:19">
      <c r="B152" s="6">
        <v>1968</v>
      </c>
      <c r="C152" s="37">
        <v>4846.53</v>
      </c>
      <c r="D152" s="37">
        <v>4846.53</v>
      </c>
      <c r="E152" s="37">
        <v>4846.53</v>
      </c>
      <c r="F152" s="37">
        <v>4846.53</v>
      </c>
      <c r="G152" s="37">
        <v>4846.53</v>
      </c>
      <c r="H152" s="37">
        <v>4846.53</v>
      </c>
      <c r="I152" s="37">
        <v>4846.53</v>
      </c>
      <c r="J152" s="37">
        <v>1646.87</v>
      </c>
      <c r="K152" s="37">
        <v>1646.87</v>
      </c>
      <c r="L152" s="37">
        <v>1646.87</v>
      </c>
      <c r="M152" s="37">
        <v>1646.87</v>
      </c>
      <c r="N152" s="37">
        <v>1646.87</v>
      </c>
      <c r="O152" s="37">
        <v>1646.87</v>
      </c>
      <c r="P152" s="37">
        <v>1646.87</v>
      </c>
      <c r="Q152" s="37">
        <v>1646.87</v>
      </c>
      <c r="R152" s="37">
        <v>1646.87</v>
      </c>
      <c r="S152" s="37">
        <v>1646.87</v>
      </c>
    </row>
    <row r="153" spans="2:19">
      <c r="B153" s="6">
        <v>1967</v>
      </c>
      <c r="C153" s="37">
        <v>31676.61735</v>
      </c>
      <c r="D153" s="37">
        <v>31676.61735</v>
      </c>
      <c r="E153" s="37">
        <v>31632.748830200002</v>
      </c>
      <c r="F153" s="37">
        <v>31614.907072000002</v>
      </c>
      <c r="G153" s="37">
        <v>30082.22</v>
      </c>
      <c r="H153" s="37">
        <v>30082.22</v>
      </c>
      <c r="I153" s="37">
        <v>30082.22</v>
      </c>
      <c r="J153" s="37">
        <v>16563.66</v>
      </c>
      <c r="K153" s="37">
        <v>16563.66</v>
      </c>
      <c r="L153" s="37">
        <v>16563.66</v>
      </c>
      <c r="M153" s="37">
        <v>16563.66</v>
      </c>
      <c r="N153" s="37">
        <v>16563.66</v>
      </c>
      <c r="O153" s="37">
        <v>16563.66</v>
      </c>
      <c r="P153" s="37">
        <v>16563.66</v>
      </c>
      <c r="Q153" s="37">
        <v>16563.66</v>
      </c>
      <c r="R153" s="37">
        <v>16563.66</v>
      </c>
      <c r="S153" s="37">
        <v>16563.66</v>
      </c>
    </row>
    <row r="154" spans="2:19">
      <c r="B154" s="6">
        <v>1966</v>
      </c>
      <c r="C154" s="37">
        <v>23485.32</v>
      </c>
      <c r="D154" s="37">
        <v>23485.32</v>
      </c>
      <c r="E154" s="37">
        <v>23485.32</v>
      </c>
      <c r="F154" s="37">
        <v>23485.32</v>
      </c>
      <c r="G154" s="37">
        <v>23485.32</v>
      </c>
      <c r="H154" s="37">
        <v>23485.32</v>
      </c>
      <c r="I154" s="37">
        <v>23485.32</v>
      </c>
      <c r="J154" s="37">
        <v>23485.32</v>
      </c>
      <c r="K154" s="37">
        <v>23485.32</v>
      </c>
      <c r="L154" s="37">
        <v>23485.32</v>
      </c>
      <c r="M154" s="37">
        <v>23485.32</v>
      </c>
      <c r="N154" s="37">
        <v>23485.32</v>
      </c>
      <c r="O154" s="37">
        <v>23485.32</v>
      </c>
      <c r="P154" s="37">
        <v>23485.32</v>
      </c>
      <c r="Q154" s="37">
        <v>23485.32</v>
      </c>
      <c r="R154" s="37">
        <v>12687.86</v>
      </c>
      <c r="S154" s="37">
        <v>12687.86</v>
      </c>
    </row>
    <row r="155" spans="2:19">
      <c r="B155" s="6">
        <v>1965</v>
      </c>
      <c r="C155" s="37">
        <v>5728.2525249999999</v>
      </c>
      <c r="D155" s="37">
        <v>5728.2525249999999</v>
      </c>
      <c r="E155" s="37">
        <v>5718.3842232999996</v>
      </c>
      <c r="F155" s="37">
        <v>5714.370688</v>
      </c>
      <c r="G155" s="37">
        <v>4126.13</v>
      </c>
      <c r="H155" s="37">
        <v>4126.13</v>
      </c>
      <c r="I155" s="37">
        <v>4126.13</v>
      </c>
      <c r="J155" s="37">
        <v>4126.13</v>
      </c>
      <c r="K155" s="37">
        <v>4126.13</v>
      </c>
      <c r="L155" s="37">
        <v>4126.13</v>
      </c>
      <c r="M155" s="37">
        <v>4126.13</v>
      </c>
      <c r="N155" s="37">
        <v>4126.13</v>
      </c>
      <c r="O155" s="37">
        <v>4126.13</v>
      </c>
      <c r="P155" s="37">
        <v>4126.13</v>
      </c>
      <c r="Q155" s="37">
        <v>4126.13</v>
      </c>
      <c r="R155" s="37">
        <v>2073.29</v>
      </c>
      <c r="S155" s="37">
        <v>2073.29</v>
      </c>
    </row>
    <row r="156" spans="2:19">
      <c r="B156" s="6">
        <v>1964</v>
      </c>
      <c r="C156" s="37">
        <v>1598.1888000000001</v>
      </c>
      <c r="D156" s="37">
        <v>1598.1888000000001</v>
      </c>
      <c r="E156" s="37">
        <v>1554.2159615999999</v>
      </c>
      <c r="F156" s="37">
        <v>1536.331776</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18739.748750000002</v>
      </c>
      <c r="D157" s="37">
        <v>18739.748750000002</v>
      </c>
      <c r="E157" s="37">
        <v>18711.672775000003</v>
      </c>
      <c r="F157" s="37">
        <v>18700.254000000001</v>
      </c>
      <c r="G157" s="37">
        <v>17719.330000000002</v>
      </c>
      <c r="H157" s="37">
        <v>17719.330000000002</v>
      </c>
      <c r="I157" s="37">
        <v>17719.330000000002</v>
      </c>
      <c r="J157" s="37">
        <v>17719.330000000002</v>
      </c>
      <c r="K157" s="37">
        <v>17719.330000000002</v>
      </c>
      <c r="L157" s="37">
        <v>17719.330000000002</v>
      </c>
      <c r="M157" s="37">
        <v>17719.330000000002</v>
      </c>
      <c r="N157" s="37">
        <v>17719.330000000002</v>
      </c>
      <c r="O157" s="37">
        <v>17719.330000000002</v>
      </c>
      <c r="P157" s="37">
        <v>17719.330000000002</v>
      </c>
      <c r="Q157" s="37">
        <v>17719.330000000002</v>
      </c>
      <c r="R157" s="37">
        <v>15026.610000000002</v>
      </c>
      <c r="S157" s="37">
        <v>15026.610000000002</v>
      </c>
    </row>
    <row r="158" spans="2:19">
      <c r="B158" s="6">
        <v>1962</v>
      </c>
      <c r="C158" s="37">
        <v>12594.65</v>
      </c>
      <c r="D158" s="37">
        <v>12594.65</v>
      </c>
      <c r="E158" s="37">
        <v>12594.65</v>
      </c>
      <c r="F158" s="37">
        <v>12594.65</v>
      </c>
      <c r="G158" s="37">
        <v>12594.65</v>
      </c>
      <c r="H158" s="37">
        <v>12594.65</v>
      </c>
      <c r="I158" s="37">
        <v>12594.65</v>
      </c>
      <c r="J158" s="37">
        <v>12594.65</v>
      </c>
      <c r="K158" s="37">
        <v>12594.65</v>
      </c>
      <c r="L158" s="37">
        <v>12594.65</v>
      </c>
      <c r="M158" s="37">
        <v>12594.65</v>
      </c>
      <c r="N158" s="37">
        <v>12594.65</v>
      </c>
      <c r="O158" s="37">
        <v>12594.65</v>
      </c>
      <c r="P158" s="37">
        <v>12594.65</v>
      </c>
      <c r="Q158" s="37">
        <v>12594.65</v>
      </c>
      <c r="R158" s="37">
        <v>11506.24</v>
      </c>
      <c r="S158" s="37">
        <v>11506.24</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149.86000000000001</v>
      </c>
      <c r="D163" s="37">
        <v>149.86000000000001</v>
      </c>
      <c r="E163" s="37">
        <v>149.86000000000001</v>
      </c>
      <c r="F163" s="37">
        <v>149.86000000000001</v>
      </c>
      <c r="G163" s="37">
        <v>149.86000000000001</v>
      </c>
      <c r="H163" s="37">
        <v>149.86000000000001</v>
      </c>
      <c r="I163" s="37">
        <v>149.86000000000001</v>
      </c>
      <c r="J163" s="37">
        <v>149.86000000000001</v>
      </c>
      <c r="K163" s="37">
        <v>149.86000000000001</v>
      </c>
      <c r="L163" s="37">
        <v>149.86000000000001</v>
      </c>
      <c r="M163" s="37">
        <v>149.86000000000001</v>
      </c>
      <c r="N163" s="37">
        <v>149.86000000000001</v>
      </c>
      <c r="O163" s="37">
        <v>149.86000000000001</v>
      </c>
      <c r="P163" s="37">
        <v>149.86000000000001</v>
      </c>
      <c r="Q163" s="37">
        <v>149.86000000000001</v>
      </c>
      <c r="R163" s="37">
        <v>149.86000000000001</v>
      </c>
      <c r="S163" s="37">
        <v>149.86000000000001</v>
      </c>
    </row>
    <row r="164" spans="2:19">
      <c r="B164" s="6">
        <v>1956</v>
      </c>
      <c r="C164" s="37">
        <v>20245.59</v>
      </c>
      <c r="D164" s="37">
        <v>20245.59</v>
      </c>
      <c r="E164" s="37">
        <v>20245.59</v>
      </c>
      <c r="F164" s="37">
        <v>20245.59</v>
      </c>
      <c r="G164" s="37">
        <v>20245.59</v>
      </c>
      <c r="H164" s="37">
        <v>20245.59</v>
      </c>
      <c r="I164" s="37">
        <v>20245.59</v>
      </c>
      <c r="J164" s="37">
        <v>20245.59</v>
      </c>
      <c r="K164" s="37">
        <v>20245.59</v>
      </c>
      <c r="L164" s="37">
        <v>20245.59</v>
      </c>
      <c r="M164" s="37">
        <v>20245.59</v>
      </c>
      <c r="N164" s="37">
        <v>20245.59</v>
      </c>
      <c r="O164" s="37">
        <v>20245.59</v>
      </c>
      <c r="P164" s="37">
        <v>20245.59</v>
      </c>
      <c r="Q164" s="37">
        <v>20245.59</v>
      </c>
      <c r="R164" s="37">
        <v>10724.82</v>
      </c>
      <c r="S164" s="37">
        <v>10724.82</v>
      </c>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182</v>
      </c>
      <c r="B191" s="7" t="s">
        <v>181</v>
      </c>
      <c r="C191" s="8">
        <f>SUM(C114:C190)</f>
        <v>11420635.791124962</v>
      </c>
      <c r="D191" s="8">
        <f>SUM(D113:D190)</f>
        <v>11893792.7926876</v>
      </c>
      <c r="E191" s="8">
        <f>SUM(E112:E190)</f>
        <v>11959473.535227001</v>
      </c>
      <c r="F191" s="8">
        <f>SUM(F111:F190)</f>
        <v>12136910.833843196</v>
      </c>
      <c r="G191" s="8">
        <f>SUM(G110:G190)</f>
        <v>8145342.1194770001</v>
      </c>
      <c r="H191" s="8">
        <f>SUM(H104:H190)</f>
        <v>8262091.4827873651</v>
      </c>
      <c r="I191" s="8">
        <f>SUM(I104:I190)</f>
        <v>8156959.223755301</v>
      </c>
      <c r="J191" s="8">
        <f t="shared" ref="J191:L191" si="1">SUM(J104:J190)</f>
        <v>8236849.1060512019</v>
      </c>
      <c r="K191" s="8">
        <f>SUM(K104:K190)</f>
        <v>8208526.4065131005</v>
      </c>
      <c r="L191" s="8">
        <f t="shared" si="1"/>
        <v>8327401.2227837015</v>
      </c>
      <c r="M191" s="8">
        <f>SUM(M104:M190)</f>
        <v>8588147.7219387013</v>
      </c>
      <c r="N191" s="11">
        <f>SUM(N99:N190)</f>
        <v>8813766.0319387019</v>
      </c>
      <c r="O191" s="11">
        <f>SUM(O99:O190)</f>
        <v>8915455.2919386979</v>
      </c>
      <c r="P191" s="11">
        <f>SUM(P99:P190)</f>
        <v>9064432.1719386969</v>
      </c>
      <c r="Q191" s="11">
        <f>SUM(Q99:Q190)</f>
        <v>9334317.5419386961</v>
      </c>
      <c r="R191" s="11">
        <f>SUM(R98:R190)</f>
        <v>9540188.101938691</v>
      </c>
      <c r="S191" s="11">
        <f>SUM(S98:S190)</f>
        <v>9524548.7123716921</v>
      </c>
    </row>
    <row r="192" spans="1:19">
      <c r="A192" s="76"/>
      <c r="B192" s="7"/>
      <c r="C192" s="8"/>
      <c r="D192" s="8"/>
      <c r="E192" s="8"/>
      <c r="F192" s="8"/>
      <c r="G192" s="8"/>
      <c r="H192" s="8"/>
      <c r="I192" s="8"/>
      <c r="J192" s="8"/>
      <c r="K192" s="8"/>
      <c r="L192" s="8"/>
      <c r="M192" s="8"/>
    </row>
    <row r="193" spans="1:19">
      <c r="A193" s="77" t="s">
        <v>183</v>
      </c>
      <c r="B193" s="6">
        <v>2022</v>
      </c>
      <c r="C193" s="36"/>
      <c r="D193" s="36"/>
      <c r="E193" s="36"/>
      <c r="F193" s="36"/>
      <c r="G193" s="36"/>
      <c r="H193" s="36"/>
      <c r="I193" s="36"/>
      <c r="J193" s="36"/>
      <c r="K193" s="36"/>
      <c r="L193" s="36"/>
      <c r="M193" s="36"/>
      <c r="N193" s="36"/>
      <c r="O193" s="36"/>
      <c r="P193" s="36"/>
      <c r="Q193" s="36"/>
      <c r="R193" s="74"/>
      <c r="S193" s="37">
        <v>845611.38</v>
      </c>
    </row>
    <row r="194" spans="1:19">
      <c r="A194" s="38"/>
      <c r="B194" s="6">
        <v>2021</v>
      </c>
      <c r="C194" s="36"/>
      <c r="D194" s="36"/>
      <c r="E194" s="36"/>
      <c r="F194" s="36"/>
      <c r="G194" s="36"/>
      <c r="H194" s="36"/>
      <c r="I194" s="36"/>
      <c r="J194" s="36"/>
      <c r="K194" s="36"/>
      <c r="L194" s="36"/>
      <c r="M194" s="36"/>
      <c r="N194" s="36"/>
      <c r="O194" s="36"/>
      <c r="P194" s="36"/>
      <c r="Q194" s="36"/>
      <c r="R194" s="37">
        <v>1654850.8099999998</v>
      </c>
      <c r="S194" s="37">
        <v>1654850.8099999998</v>
      </c>
    </row>
    <row r="195" spans="1:19">
      <c r="B195" s="6">
        <v>2020</v>
      </c>
      <c r="C195" s="36"/>
      <c r="D195" s="36"/>
      <c r="E195" s="36"/>
      <c r="F195" s="36"/>
      <c r="G195" s="36"/>
      <c r="H195" s="36"/>
      <c r="I195" s="36"/>
      <c r="J195" s="36"/>
      <c r="K195" s="36"/>
      <c r="L195" s="36"/>
      <c r="M195" s="36"/>
      <c r="N195" s="36"/>
      <c r="O195" s="36"/>
      <c r="P195" s="36"/>
      <c r="Q195" s="37">
        <v>1219322.07</v>
      </c>
      <c r="R195" s="37">
        <v>1219322.07</v>
      </c>
      <c r="S195" s="37">
        <v>1219322.07</v>
      </c>
    </row>
    <row r="196" spans="1:19">
      <c r="A196" s="40"/>
      <c r="B196" s="6">
        <v>2019</v>
      </c>
      <c r="C196" s="36"/>
      <c r="D196" s="36"/>
      <c r="E196" s="36"/>
      <c r="F196" s="36"/>
      <c r="G196" s="36"/>
      <c r="H196" s="36"/>
      <c r="I196" s="36"/>
      <c r="J196" s="36"/>
      <c r="K196" s="36"/>
      <c r="L196" s="36"/>
      <c r="M196" s="36"/>
      <c r="N196" s="36"/>
      <c r="O196" s="36"/>
      <c r="P196" s="37">
        <v>1420367.9300000002</v>
      </c>
      <c r="Q196" s="37">
        <v>1420367.9300000002</v>
      </c>
      <c r="R196" s="37">
        <v>1420367.9300000002</v>
      </c>
      <c r="S196" s="37">
        <v>1420367.9300000002</v>
      </c>
    </row>
    <row r="197" spans="1:19">
      <c r="A197" s="40"/>
      <c r="B197" s="6">
        <v>2018</v>
      </c>
      <c r="C197" s="36"/>
      <c r="D197" s="36"/>
      <c r="E197" s="36"/>
      <c r="F197" s="36"/>
      <c r="G197" s="36"/>
      <c r="H197" s="36"/>
      <c r="I197" s="36"/>
      <c r="J197" s="36"/>
      <c r="K197" s="36"/>
      <c r="L197" s="36"/>
      <c r="M197" s="36"/>
      <c r="N197" s="36"/>
      <c r="O197" s="37">
        <v>1627617.8</v>
      </c>
      <c r="P197" s="37">
        <v>1627617.8</v>
      </c>
      <c r="Q197" s="37">
        <v>1627617.8</v>
      </c>
      <c r="R197" s="37">
        <v>1627617.8</v>
      </c>
      <c r="S197" s="37">
        <v>1627617.8</v>
      </c>
    </row>
    <row r="198" spans="1:19">
      <c r="A198" s="40"/>
      <c r="B198" s="6">
        <v>2017</v>
      </c>
      <c r="C198" s="36"/>
      <c r="D198" s="36"/>
      <c r="E198" s="36"/>
      <c r="F198" s="36"/>
      <c r="G198" s="36"/>
      <c r="H198" s="36"/>
      <c r="I198" s="36"/>
      <c r="J198" s="36"/>
      <c r="K198" s="36"/>
      <c r="L198" s="36"/>
      <c r="M198" s="36"/>
      <c r="N198" s="37">
        <v>1759350.3</v>
      </c>
      <c r="O198" s="37">
        <v>1759350.3</v>
      </c>
      <c r="P198" s="37">
        <v>1759350.3</v>
      </c>
      <c r="Q198" s="37">
        <v>1759350.3</v>
      </c>
      <c r="R198" s="37">
        <v>1759350.3</v>
      </c>
      <c r="S198" s="37">
        <v>1759350.3</v>
      </c>
    </row>
    <row r="199" spans="1:19">
      <c r="B199" s="6">
        <v>2016</v>
      </c>
      <c r="C199" s="36"/>
      <c r="D199" s="36"/>
      <c r="E199" s="36"/>
      <c r="F199" s="36"/>
      <c r="G199" s="36"/>
      <c r="H199" s="36"/>
      <c r="I199" s="36"/>
      <c r="J199" s="36"/>
      <c r="K199" s="36"/>
      <c r="L199" s="36"/>
      <c r="M199" s="37">
        <v>2496457.0599999996</v>
      </c>
      <c r="N199" s="37">
        <v>2496457.0599999996</v>
      </c>
      <c r="O199" s="37">
        <v>2496457.0599999996</v>
      </c>
      <c r="P199" s="37">
        <v>2496457.0599999996</v>
      </c>
      <c r="Q199" s="37">
        <v>2496457.0599999996</v>
      </c>
      <c r="R199" s="37">
        <v>2496457.0599999996</v>
      </c>
      <c r="S199" s="37">
        <v>2496457.0599999996</v>
      </c>
    </row>
    <row r="200" spans="1:19">
      <c r="B200" s="6">
        <v>2015</v>
      </c>
      <c r="C200" s="36"/>
      <c r="D200" s="36"/>
      <c r="E200" s="36"/>
      <c r="F200" s="36"/>
      <c r="G200" s="36"/>
      <c r="H200" s="36"/>
      <c r="I200" s="36"/>
      <c r="J200" s="36"/>
      <c r="K200" s="36"/>
      <c r="L200" s="37">
        <v>1820140.328314</v>
      </c>
      <c r="M200" s="37">
        <v>1820140.328314</v>
      </c>
      <c r="N200" s="37">
        <v>1820140.328314</v>
      </c>
      <c r="O200" s="37">
        <v>1820140.328314</v>
      </c>
      <c r="P200" s="37">
        <v>1820140.328314</v>
      </c>
      <c r="Q200" s="37">
        <v>1820140.328314</v>
      </c>
      <c r="R200" s="37">
        <v>1820140.328314</v>
      </c>
      <c r="S200" s="37">
        <v>1820140.328314</v>
      </c>
    </row>
    <row r="201" spans="1:19">
      <c r="B201" s="6">
        <v>2014</v>
      </c>
      <c r="C201" s="36"/>
      <c r="D201" s="36"/>
      <c r="E201" s="36"/>
      <c r="F201" s="36"/>
      <c r="G201" s="36"/>
      <c r="H201" s="36"/>
      <c r="I201" s="36"/>
      <c r="J201" s="36"/>
      <c r="K201" s="37">
        <v>1075043.5899999999</v>
      </c>
      <c r="L201" s="37">
        <v>1075043.5900000001</v>
      </c>
      <c r="M201" s="37">
        <v>1075043.5900000001</v>
      </c>
      <c r="N201" s="37">
        <v>1075043.5900000001</v>
      </c>
      <c r="O201" s="37">
        <v>1075043.5900000001</v>
      </c>
      <c r="P201" s="37">
        <v>1075043.5900000001</v>
      </c>
      <c r="Q201" s="37">
        <v>1075043.5900000001</v>
      </c>
      <c r="R201" s="37">
        <v>1075043.5900000001</v>
      </c>
      <c r="S201" s="37">
        <v>1075043.5900000001</v>
      </c>
    </row>
    <row r="202" spans="1:19">
      <c r="B202" s="6">
        <v>2013</v>
      </c>
      <c r="C202" s="36"/>
      <c r="D202" s="36"/>
      <c r="E202" s="36"/>
      <c r="F202" s="36"/>
      <c r="G202" s="36"/>
      <c r="H202" s="36"/>
      <c r="I202" s="36"/>
      <c r="J202" s="37">
        <v>4926560.3499999996</v>
      </c>
      <c r="K202" s="37">
        <v>4804650.6976800002</v>
      </c>
      <c r="L202" s="37">
        <v>4797123.7511200001</v>
      </c>
      <c r="M202" s="37">
        <v>4797123.7511200001</v>
      </c>
      <c r="N202" s="37">
        <v>4797123.7511200001</v>
      </c>
      <c r="O202" s="37">
        <v>4706284.6811199998</v>
      </c>
      <c r="P202" s="37">
        <v>4706284.6811199998</v>
      </c>
      <c r="Q202" s="37">
        <v>4706284.6811199998</v>
      </c>
      <c r="R202" s="37">
        <v>4706284.6811199998</v>
      </c>
      <c r="S202" s="37">
        <v>4706284.6811199998</v>
      </c>
    </row>
    <row r="203" spans="1:19">
      <c r="B203" s="6">
        <v>2012</v>
      </c>
      <c r="C203" s="36"/>
      <c r="D203" s="36"/>
      <c r="E203" s="36"/>
      <c r="F203" s="36"/>
      <c r="G203" s="36"/>
      <c r="H203" s="36"/>
      <c r="I203" s="37">
        <v>679294.05</v>
      </c>
      <c r="J203" s="37">
        <v>572303.04</v>
      </c>
      <c r="K203" s="37">
        <v>572303.04</v>
      </c>
      <c r="L203" s="37">
        <v>572303.04</v>
      </c>
      <c r="M203" s="37">
        <v>572303.04</v>
      </c>
      <c r="N203" s="37">
        <v>572303.04</v>
      </c>
      <c r="O203" s="37">
        <v>572303.04</v>
      </c>
      <c r="P203" s="37">
        <v>572303.04</v>
      </c>
      <c r="Q203" s="37">
        <v>572303.04</v>
      </c>
      <c r="R203" s="37">
        <v>572303.04</v>
      </c>
      <c r="S203" s="37">
        <v>572303.04</v>
      </c>
    </row>
    <row r="204" spans="1:19">
      <c r="B204" s="6">
        <v>2011</v>
      </c>
      <c r="C204" s="36"/>
      <c r="D204" s="36"/>
      <c r="E204" s="36"/>
      <c r="F204" s="36"/>
      <c r="G204" s="36"/>
      <c r="H204" s="37">
        <v>882217.36</v>
      </c>
      <c r="I204" s="37">
        <v>882217.36</v>
      </c>
      <c r="J204" s="37">
        <v>882217.36</v>
      </c>
      <c r="K204" s="37">
        <v>882217.36</v>
      </c>
      <c r="L204" s="37">
        <v>882217.36</v>
      </c>
      <c r="M204" s="37">
        <v>882217.36</v>
      </c>
      <c r="N204" s="37">
        <v>882217.36</v>
      </c>
      <c r="O204" s="37">
        <v>866313.04999999993</v>
      </c>
      <c r="P204" s="37">
        <v>866313.04999999993</v>
      </c>
      <c r="Q204" s="37">
        <v>866313.04999999993</v>
      </c>
      <c r="R204" s="37">
        <v>866313.04999999993</v>
      </c>
      <c r="S204" s="37">
        <v>866313.04999999993</v>
      </c>
    </row>
    <row r="205" spans="1:19">
      <c r="B205" s="6">
        <v>2010</v>
      </c>
      <c r="C205" s="36"/>
      <c r="D205" s="36"/>
      <c r="E205" s="36"/>
      <c r="F205" s="36"/>
      <c r="G205" s="37">
        <v>1893745.02</v>
      </c>
      <c r="H205" s="37">
        <v>1893745.02</v>
      </c>
      <c r="I205" s="37">
        <v>1893745.02</v>
      </c>
      <c r="J205" s="37">
        <v>1893745.02</v>
      </c>
      <c r="K205" s="37">
        <v>1893745.02</v>
      </c>
      <c r="L205" s="37">
        <v>1893745.02</v>
      </c>
      <c r="M205" s="37">
        <v>1893745.02</v>
      </c>
      <c r="N205" s="37">
        <v>1893745.02</v>
      </c>
      <c r="O205" s="37">
        <v>1876554.55</v>
      </c>
      <c r="P205" s="37">
        <v>1876554.55</v>
      </c>
      <c r="Q205" s="37">
        <v>1876554.55</v>
      </c>
      <c r="R205" s="37">
        <v>1876554.55</v>
      </c>
      <c r="S205" s="37">
        <v>1876554.55</v>
      </c>
    </row>
    <row r="206" spans="1:19">
      <c r="B206" s="6">
        <v>2009</v>
      </c>
      <c r="C206" s="36"/>
      <c r="D206" s="36"/>
      <c r="E206" s="36"/>
      <c r="F206" s="37">
        <v>2896404.7838896001</v>
      </c>
      <c r="G206" s="37">
        <v>2821136.94</v>
      </c>
      <c r="H206" s="37">
        <v>2821136.94</v>
      </c>
      <c r="I206" s="37">
        <v>2821136.94</v>
      </c>
      <c r="J206" s="37">
        <v>2821136.94</v>
      </c>
      <c r="K206" s="37">
        <v>2821136.94</v>
      </c>
      <c r="L206" s="37">
        <v>2821136.94</v>
      </c>
      <c r="M206" s="37">
        <v>2821136.94</v>
      </c>
      <c r="N206" s="37">
        <v>2821136.94</v>
      </c>
      <c r="O206" s="37">
        <v>2821136.94</v>
      </c>
      <c r="P206" s="37">
        <v>2821136.94</v>
      </c>
      <c r="Q206" s="37">
        <v>2821136.94</v>
      </c>
      <c r="R206" s="37">
        <v>2821136.94</v>
      </c>
      <c r="S206" s="37">
        <v>2654125.66</v>
      </c>
    </row>
    <row r="207" spans="1:19">
      <c r="B207" s="6">
        <v>2008</v>
      </c>
      <c r="C207" s="36"/>
      <c r="D207" s="36"/>
      <c r="E207" s="37">
        <v>772210.81420719984</v>
      </c>
      <c r="F207" s="37">
        <v>878931.9205167999</v>
      </c>
      <c r="G207" s="37">
        <v>768774.61762799998</v>
      </c>
      <c r="H207" s="37">
        <v>768308.26618439995</v>
      </c>
      <c r="I207" s="37">
        <v>768796.51461080008</v>
      </c>
      <c r="J207" s="37">
        <v>768576.63994880009</v>
      </c>
      <c r="K207" s="37">
        <v>768295.59850840003</v>
      </c>
      <c r="L207" s="37">
        <v>768219.23051879997</v>
      </c>
      <c r="M207" s="37">
        <v>768308.26618439995</v>
      </c>
      <c r="N207" s="37">
        <v>768308.26618439995</v>
      </c>
      <c r="O207" s="37">
        <v>768308.26618439995</v>
      </c>
      <c r="P207" s="37">
        <v>768308.26618439995</v>
      </c>
      <c r="Q207" s="37">
        <v>768308.26618439995</v>
      </c>
      <c r="R207" s="37">
        <v>768308.26618439995</v>
      </c>
      <c r="S207" s="37">
        <v>768308.26618439995</v>
      </c>
    </row>
    <row r="208" spans="1:19">
      <c r="B208" s="6">
        <v>2007</v>
      </c>
      <c r="C208" s="36"/>
      <c r="D208" s="37">
        <v>1993273.47575</v>
      </c>
      <c r="E208" s="37">
        <v>1976898.6343789999</v>
      </c>
      <c r="F208" s="37">
        <v>1970238.8254400003</v>
      </c>
      <c r="G208" s="37">
        <v>1484312.5883289999</v>
      </c>
      <c r="H208" s="37">
        <v>1480593.1271766999</v>
      </c>
      <c r="I208" s="37">
        <v>1484412.7356688001</v>
      </c>
      <c r="J208" s="37">
        <v>1482660.6026368001</v>
      </c>
      <c r="K208" s="37">
        <v>1480421.0449424</v>
      </c>
      <c r="L208" s="37">
        <v>1479812.4851567999</v>
      </c>
      <c r="M208" s="37">
        <v>1480518.6315986</v>
      </c>
      <c r="N208" s="37">
        <v>1480518.6315986</v>
      </c>
      <c r="O208" s="37">
        <v>1480518.6315986</v>
      </c>
      <c r="P208" s="37">
        <v>1480518.6315986</v>
      </c>
      <c r="Q208" s="37">
        <v>1480518.6315986</v>
      </c>
      <c r="R208" s="37">
        <v>1480518.6315986</v>
      </c>
      <c r="S208" s="37">
        <v>1480518.6315986</v>
      </c>
    </row>
    <row r="209" spans="2:19">
      <c r="B209" s="6">
        <v>2006</v>
      </c>
      <c r="C209" s="37">
        <v>2476548.2841600003</v>
      </c>
      <c r="D209" s="37">
        <v>2486630.2883250001</v>
      </c>
      <c r="E209" s="37">
        <v>2484023.1152289002</v>
      </c>
      <c r="F209" s="37">
        <v>2482962.7523039998</v>
      </c>
      <c r="G209" s="37">
        <v>2424239.0016729999</v>
      </c>
      <c r="H209" s="37">
        <v>2417287.4466640004</v>
      </c>
      <c r="I209" s="37">
        <v>2416815.0775334998</v>
      </c>
      <c r="J209" s="37">
        <v>2416308.5701560001</v>
      </c>
      <c r="K209" s="37">
        <v>2415661.1578454999</v>
      </c>
      <c r="L209" s="37">
        <v>2415485.2351185</v>
      </c>
      <c r="M209" s="37">
        <v>2409797.9337122003</v>
      </c>
      <c r="N209" s="37">
        <v>2409797.9295521998</v>
      </c>
      <c r="O209" s="37">
        <v>2409797.9295521998</v>
      </c>
      <c r="P209" s="37">
        <v>2325741.8295521997</v>
      </c>
      <c r="Q209" s="37">
        <v>2325741.8295521997</v>
      </c>
      <c r="R209" s="37">
        <v>2325741.8295521997</v>
      </c>
      <c r="S209" s="37">
        <v>2325741.8295521997</v>
      </c>
    </row>
    <row r="210" spans="2:19">
      <c r="B210" s="6">
        <v>2005</v>
      </c>
      <c r="C210" s="37">
        <v>3293226.4406399997</v>
      </c>
      <c r="D210" s="37">
        <v>3355030.5280500003</v>
      </c>
      <c r="E210" s="37">
        <v>3328458.8262425996</v>
      </c>
      <c r="F210" s="37">
        <v>3317651.8539359993</v>
      </c>
      <c r="G210" s="37">
        <v>2886522.3828770001</v>
      </c>
      <c r="H210" s="37">
        <v>2856623.1051709997</v>
      </c>
      <c r="I210" s="37">
        <v>2488739.6665390003</v>
      </c>
      <c r="J210" s="37">
        <v>2486720.0097040003</v>
      </c>
      <c r="K210" s="37">
        <v>2484138.5059469999</v>
      </c>
      <c r="L210" s="37">
        <v>2483437.0284290002</v>
      </c>
      <c r="M210" s="37">
        <v>2457832.7554402994</v>
      </c>
      <c r="N210" s="37">
        <v>2457832.7548003001</v>
      </c>
      <c r="O210" s="37">
        <v>2457832.7548003001</v>
      </c>
      <c r="P210" s="37">
        <v>2457832.7548003001</v>
      </c>
      <c r="Q210" s="37">
        <v>2457832.7548003001</v>
      </c>
      <c r="R210" s="37">
        <v>2457832.7548003001</v>
      </c>
      <c r="S210" s="37">
        <v>2457832.7548003001</v>
      </c>
    </row>
    <row r="211" spans="2:19">
      <c r="B211" s="6">
        <v>2004</v>
      </c>
      <c r="C211" s="37">
        <v>2141894.6497599999</v>
      </c>
      <c r="D211" s="37">
        <v>2226891.8000750002</v>
      </c>
      <c r="E211" s="37">
        <v>2196877.4446398998</v>
      </c>
      <c r="F211" s="37">
        <v>2184670.3112639999</v>
      </c>
      <c r="G211" s="37">
        <v>1338499.3522320001</v>
      </c>
      <c r="H211" s="37">
        <v>1289540.6275129998</v>
      </c>
      <c r="I211" s="37">
        <v>1338909.6631351998</v>
      </c>
      <c r="J211" s="37">
        <v>1334789.5991072</v>
      </c>
      <c r="K211" s="37">
        <v>1329523.3773496</v>
      </c>
      <c r="L211" s="37">
        <v>1328092.3756872001</v>
      </c>
      <c r="M211" s="37">
        <v>1289540.6275129998</v>
      </c>
      <c r="N211" s="37">
        <v>1289540.6277529998</v>
      </c>
      <c r="O211" s="37">
        <v>1289540.6277529998</v>
      </c>
      <c r="P211" s="37">
        <v>1289540.6277529998</v>
      </c>
      <c r="Q211" s="37">
        <v>1289540.6277529998</v>
      </c>
      <c r="R211" s="37">
        <v>1289540.6277529998</v>
      </c>
      <c r="S211" s="37">
        <v>1289540.6277529998</v>
      </c>
    </row>
    <row r="212" spans="2:19">
      <c r="B212" s="6">
        <v>2003</v>
      </c>
      <c r="C212" s="37">
        <v>4304630.7956799995</v>
      </c>
      <c r="D212" s="37">
        <v>4604677.3102749996</v>
      </c>
      <c r="E212" s="37">
        <v>4509789.7891063001</v>
      </c>
      <c r="F212" s="37">
        <v>4497092.9423360005</v>
      </c>
      <c r="G212" s="37">
        <v>1219716.6299999999</v>
      </c>
      <c r="H212" s="37">
        <v>1007930.3305589999</v>
      </c>
      <c r="I212" s="37">
        <v>1219716.6299999999</v>
      </c>
      <c r="J212" s="37">
        <v>1219716.6299999999</v>
      </c>
      <c r="K212" s="37">
        <v>1219716.6299999999</v>
      </c>
      <c r="L212" s="37">
        <v>1219716.6299999999</v>
      </c>
      <c r="M212" s="37">
        <v>1007930.3305589999</v>
      </c>
      <c r="N212" s="37">
        <v>1007930.3348790002</v>
      </c>
      <c r="O212" s="37">
        <v>1007930.3348790002</v>
      </c>
      <c r="P212" s="37">
        <v>1007930.3348790002</v>
      </c>
      <c r="Q212" s="37">
        <v>1007930.3348790002</v>
      </c>
      <c r="R212" s="37">
        <v>1007930.3348790002</v>
      </c>
      <c r="S212" s="37">
        <v>1007930.3348790002</v>
      </c>
    </row>
    <row r="213" spans="2:19">
      <c r="B213" s="6">
        <v>2002</v>
      </c>
      <c r="C213" s="37">
        <v>4462055.9696800001</v>
      </c>
      <c r="D213" s="37">
        <v>4004926.1526950006</v>
      </c>
      <c r="E213" s="37">
        <v>3957892.8894505007</v>
      </c>
      <c r="F213" s="37">
        <v>3938418.2809199998</v>
      </c>
      <c r="G213" s="37">
        <v>2144077.48</v>
      </c>
      <c r="H213" s="37">
        <v>2657621.2491450002</v>
      </c>
      <c r="I213" s="37">
        <v>2144077.48</v>
      </c>
      <c r="J213" s="37">
        <v>2144077.48</v>
      </c>
      <c r="K213" s="37">
        <v>2144077.48</v>
      </c>
      <c r="L213" s="37">
        <v>2144077.48</v>
      </c>
      <c r="M213" s="37">
        <v>2657621.2491450002</v>
      </c>
      <c r="N213" s="37">
        <v>2657621.2494649999</v>
      </c>
      <c r="O213" s="37">
        <v>2588563.0594649999</v>
      </c>
      <c r="P213" s="37">
        <v>2588563.0594649999</v>
      </c>
      <c r="Q213" s="37">
        <v>2588563.0594649999</v>
      </c>
      <c r="R213" s="37">
        <v>2588563.0594649999</v>
      </c>
      <c r="S213" s="37">
        <v>2588563.0594649999</v>
      </c>
    </row>
    <row r="214" spans="2:19">
      <c r="B214" s="6">
        <v>2001</v>
      </c>
      <c r="C214" s="37">
        <v>4993363.6568800006</v>
      </c>
      <c r="D214" s="37">
        <v>5401567.5504500009</v>
      </c>
      <c r="E214" s="37">
        <v>5295683.6797594</v>
      </c>
      <c r="F214" s="37">
        <v>5252619.668784</v>
      </c>
      <c r="G214" s="37">
        <v>1689907.857846</v>
      </c>
      <c r="H214" s="37">
        <v>1408839.3946520011</v>
      </c>
      <c r="I214" s="37">
        <v>1690184.8344206</v>
      </c>
      <c r="J214" s="37">
        <v>1687403.6233615999</v>
      </c>
      <c r="K214" s="37">
        <v>1683848.7091438</v>
      </c>
      <c r="L214" s="37">
        <v>1682882.7247266001</v>
      </c>
      <c r="M214" s="37">
        <v>1408839.3946520011</v>
      </c>
      <c r="N214" s="37">
        <v>1408839.3977720006</v>
      </c>
      <c r="O214" s="37">
        <v>1408839.3977720006</v>
      </c>
      <c r="P214" s="37">
        <v>1408839.3977720006</v>
      </c>
      <c r="Q214" s="37">
        <v>1408839.3977720006</v>
      </c>
      <c r="R214" s="37">
        <v>1408839.3977720006</v>
      </c>
      <c r="S214" s="37">
        <v>1408839.3977720006</v>
      </c>
    </row>
    <row r="215" spans="2:19">
      <c r="B215" s="6">
        <v>2000</v>
      </c>
      <c r="C215" s="37">
        <v>3914472.8314400003</v>
      </c>
      <c r="D215" s="37">
        <v>4100632.7371170004</v>
      </c>
      <c r="E215" s="37">
        <v>4039705.1886347001</v>
      </c>
      <c r="F215" s="37">
        <v>4010016.8257359997</v>
      </c>
      <c r="G215" s="37">
        <v>1773767.72</v>
      </c>
      <c r="H215" s="37">
        <v>1659923.6177950003</v>
      </c>
      <c r="I215" s="37">
        <v>1773767.72</v>
      </c>
      <c r="J215" s="37">
        <v>1773767.72</v>
      </c>
      <c r="K215" s="37">
        <v>1773767.7200000002</v>
      </c>
      <c r="L215" s="37">
        <v>1773767.72</v>
      </c>
      <c r="M215" s="37">
        <v>1659923.6177950003</v>
      </c>
      <c r="N215" s="37">
        <v>1659923.6163550001</v>
      </c>
      <c r="O215" s="37">
        <v>1659923.6163550001</v>
      </c>
      <c r="P215" s="37">
        <v>1659923.6163550001</v>
      </c>
      <c r="Q215" s="37">
        <v>1659923.6163550001</v>
      </c>
      <c r="R215" s="37">
        <v>1659923.6163550001</v>
      </c>
      <c r="S215" s="37">
        <v>1659923.6163550001</v>
      </c>
    </row>
    <row r="216" spans="2:19">
      <c r="B216" s="6">
        <v>1999</v>
      </c>
      <c r="C216" s="37">
        <v>4439206.6672799997</v>
      </c>
      <c r="D216" s="37">
        <v>4188791.1513</v>
      </c>
      <c r="E216" s="37">
        <v>4160600.8818515996</v>
      </c>
      <c r="F216" s="37">
        <v>4149135.6221759999</v>
      </c>
      <c r="G216" s="37">
        <v>3194747.619349</v>
      </c>
      <c r="H216" s="37">
        <v>3448482.1300439998</v>
      </c>
      <c r="I216" s="37">
        <v>3194809.4856689</v>
      </c>
      <c r="J216" s="37">
        <v>3194188.2660103999</v>
      </c>
      <c r="K216" s="37">
        <v>3193394.2296896996</v>
      </c>
      <c r="L216" s="37">
        <v>3193178.4645079002</v>
      </c>
      <c r="M216" s="37">
        <v>3448482.1300439998</v>
      </c>
      <c r="N216" s="37">
        <v>3448482.132764</v>
      </c>
      <c r="O216" s="37">
        <v>3448482.132764</v>
      </c>
      <c r="P216" s="37">
        <v>2498203.5327639999</v>
      </c>
      <c r="Q216" s="37">
        <v>2498203.5327639999</v>
      </c>
      <c r="R216" s="37">
        <v>2498203.5327639999</v>
      </c>
      <c r="S216" s="37">
        <v>2498203.5327639999</v>
      </c>
    </row>
    <row r="217" spans="2:19">
      <c r="B217" s="6">
        <v>1998</v>
      </c>
      <c r="C217" s="37">
        <v>2519425.1371200001</v>
      </c>
      <c r="D217" s="37">
        <v>2126265.5573749999</v>
      </c>
      <c r="E217" s="37">
        <v>2115055.8977235002</v>
      </c>
      <c r="F217" s="37">
        <v>2110496.8189599998</v>
      </c>
      <c r="G217" s="37">
        <v>1685542.28</v>
      </c>
      <c r="H217" s="37">
        <v>2072930.576988</v>
      </c>
      <c r="I217" s="37">
        <v>1685542.28</v>
      </c>
      <c r="J217" s="37">
        <v>1685542.28</v>
      </c>
      <c r="K217" s="37">
        <v>1685542.28</v>
      </c>
      <c r="L217" s="37">
        <v>1685542.28</v>
      </c>
      <c r="M217" s="37">
        <v>2072930.576988</v>
      </c>
      <c r="N217" s="37">
        <v>2072930.579868</v>
      </c>
      <c r="O217" s="37">
        <v>2072930.579868</v>
      </c>
      <c r="P217" s="37">
        <v>2072930.579868</v>
      </c>
      <c r="Q217" s="37">
        <v>2072930.579868</v>
      </c>
      <c r="R217" s="37">
        <v>2072930.579868</v>
      </c>
      <c r="S217" s="37">
        <v>2072930.579868</v>
      </c>
    </row>
    <row r="218" spans="2:19">
      <c r="B218" s="6">
        <v>1997</v>
      </c>
      <c r="C218" s="37">
        <v>6426734.5009600008</v>
      </c>
      <c r="D218" s="37">
        <v>6986463.2014500005</v>
      </c>
      <c r="E218" s="37">
        <v>6841212.4609713983</v>
      </c>
      <c r="F218" s="37">
        <v>6782137.5571039999</v>
      </c>
      <c r="G218" s="37">
        <v>4093357.7055799998</v>
      </c>
      <c r="H218" s="37">
        <v>3692438.0839460013</v>
      </c>
      <c r="I218" s="37">
        <v>4098651.1528380001</v>
      </c>
      <c r="J218" s="37">
        <v>4045497.9427680001</v>
      </c>
      <c r="K218" s="37">
        <v>3977558.0783740003</v>
      </c>
      <c r="L218" s="37">
        <v>3959096.6342179999</v>
      </c>
      <c r="M218" s="37">
        <v>3692438.0839460013</v>
      </c>
      <c r="N218" s="37">
        <v>3692438.0829860005</v>
      </c>
      <c r="O218" s="37">
        <v>3692438.0829860005</v>
      </c>
      <c r="P218" s="37">
        <v>3692438.0829860005</v>
      </c>
      <c r="Q218" s="37">
        <v>3692438.0829860005</v>
      </c>
      <c r="R218" s="37">
        <v>3692438.0829860005</v>
      </c>
      <c r="S218" s="37">
        <v>3692438.0829860005</v>
      </c>
    </row>
    <row r="219" spans="2:19">
      <c r="B219" s="6">
        <v>1996</v>
      </c>
      <c r="C219" s="37">
        <v>2395766.7751200004</v>
      </c>
      <c r="D219" s="37">
        <v>2395766.7751200004</v>
      </c>
      <c r="E219" s="37">
        <v>1477798.2878955</v>
      </c>
      <c r="F219" s="37">
        <v>1471565.9028799997</v>
      </c>
      <c r="G219" s="37">
        <v>816860.42059800006</v>
      </c>
      <c r="H219" s="37">
        <v>1737904.5131630003</v>
      </c>
      <c r="I219" s="37">
        <v>816958.48792780004</v>
      </c>
      <c r="J219" s="37">
        <v>815973.76226079999</v>
      </c>
      <c r="K219" s="37">
        <v>814715.09644940007</v>
      </c>
      <c r="L219" s="37">
        <v>814373.07650580001</v>
      </c>
      <c r="M219" s="37">
        <v>1737904.5131630003</v>
      </c>
      <c r="N219" s="37">
        <v>1737904.5180429998</v>
      </c>
      <c r="O219" s="37">
        <v>1737904.5180429998</v>
      </c>
      <c r="P219" s="37">
        <v>1737904.5180429998</v>
      </c>
      <c r="Q219" s="37">
        <v>1737904.5180429998</v>
      </c>
      <c r="R219" s="37">
        <v>1737904.5180429998</v>
      </c>
      <c r="S219" s="37">
        <v>1737904.5180429998</v>
      </c>
    </row>
    <row r="220" spans="2:19">
      <c r="B220" s="6">
        <v>1995</v>
      </c>
      <c r="C220" s="37">
        <v>693726.89112000004</v>
      </c>
      <c r="D220" s="37">
        <v>693726.89112000004</v>
      </c>
      <c r="E220" s="37">
        <v>401899.7066874</v>
      </c>
      <c r="F220" s="37">
        <v>401691.15086399997</v>
      </c>
      <c r="G220" s="37">
        <v>404040.06971200003</v>
      </c>
      <c r="H220" s="37">
        <v>693726.89112000004</v>
      </c>
      <c r="I220" s="37">
        <v>404040.06971200003</v>
      </c>
      <c r="J220" s="37">
        <v>404040.06971199997</v>
      </c>
      <c r="K220" s="37">
        <v>404040.06971199997</v>
      </c>
      <c r="L220" s="37">
        <v>404040.06971200003</v>
      </c>
      <c r="M220" s="37">
        <v>693726.89112000004</v>
      </c>
      <c r="N220" s="37">
        <v>693726.89</v>
      </c>
      <c r="O220" s="37">
        <v>693726.89</v>
      </c>
      <c r="P220" s="37">
        <v>693726.89</v>
      </c>
      <c r="Q220" s="37">
        <v>693726.89</v>
      </c>
      <c r="R220" s="37">
        <v>693726.89</v>
      </c>
      <c r="S220" s="37">
        <v>693726.89</v>
      </c>
    </row>
    <row r="221" spans="2:19">
      <c r="B221" s="6">
        <v>1994</v>
      </c>
      <c r="C221" s="37">
        <v>491370.24142468086</v>
      </c>
      <c r="D221" s="37">
        <v>491370.24142468086</v>
      </c>
      <c r="E221" s="37">
        <v>506186.25913840003</v>
      </c>
      <c r="F221" s="37">
        <v>504075.79422400007</v>
      </c>
      <c r="G221" s="37">
        <v>524729.65505499998</v>
      </c>
      <c r="H221" s="37">
        <v>491370.24142468086</v>
      </c>
      <c r="I221" s="37">
        <v>525040.39763550006</v>
      </c>
      <c r="J221" s="37">
        <v>521920.13122799998</v>
      </c>
      <c r="K221" s="37">
        <v>517931.84009149997</v>
      </c>
      <c r="L221" s="37">
        <v>516848.09324050002</v>
      </c>
      <c r="M221" s="37">
        <v>491370.24142468086</v>
      </c>
      <c r="N221" s="37">
        <v>491370.23999999999</v>
      </c>
      <c r="O221" s="37">
        <v>491370.23999999999</v>
      </c>
      <c r="P221" s="37">
        <v>491370.23999999999</v>
      </c>
      <c r="Q221" s="37">
        <v>491370.23999999999</v>
      </c>
      <c r="R221" s="37">
        <v>491370.23999999999</v>
      </c>
      <c r="S221" s="37">
        <v>491370.23999999999</v>
      </c>
    </row>
    <row r="222" spans="2:19">
      <c r="B222" s="6">
        <v>1993</v>
      </c>
      <c r="C222" s="37">
        <v>775538.34956521739</v>
      </c>
      <c r="D222" s="37">
        <v>775538.34956521739</v>
      </c>
      <c r="E222" s="37">
        <v>775538.35</v>
      </c>
      <c r="F222" s="37">
        <v>775538.35</v>
      </c>
      <c r="G222" s="37">
        <v>775538.35</v>
      </c>
      <c r="H222" s="37">
        <v>775538.34956521739</v>
      </c>
      <c r="I222" s="37">
        <v>775538.35</v>
      </c>
      <c r="J222" s="37">
        <v>775538.35</v>
      </c>
      <c r="K222" s="37">
        <v>775538.35</v>
      </c>
      <c r="L222" s="37">
        <v>775538.35</v>
      </c>
      <c r="M222" s="37">
        <v>775538.34956521739</v>
      </c>
      <c r="N222" s="37">
        <v>770929.04999999993</v>
      </c>
      <c r="O222" s="37">
        <v>770929.04999999993</v>
      </c>
      <c r="P222" s="37">
        <v>770929.04999999993</v>
      </c>
      <c r="Q222" s="37">
        <v>770929.04999999993</v>
      </c>
      <c r="R222" s="37">
        <v>770929.04999999993</v>
      </c>
      <c r="S222" s="37">
        <v>770929.04999999993</v>
      </c>
    </row>
    <row r="223" spans="2:19">
      <c r="B223" s="6">
        <v>1992</v>
      </c>
      <c r="C223" s="37">
        <v>699293.31043555553</v>
      </c>
      <c r="D223" s="37">
        <v>699293.31043555553</v>
      </c>
      <c r="E223" s="37">
        <v>706573.52298439993</v>
      </c>
      <c r="F223" s="37">
        <v>705536.49478399998</v>
      </c>
      <c r="G223" s="37">
        <v>616451.12</v>
      </c>
      <c r="H223" s="37">
        <v>609682.66811155551</v>
      </c>
      <c r="I223" s="37">
        <v>616451.11999999988</v>
      </c>
      <c r="J223" s="37">
        <v>616451.11999999988</v>
      </c>
      <c r="K223" s="37">
        <v>616451.11999999988</v>
      </c>
      <c r="L223" s="37">
        <v>616451.12</v>
      </c>
      <c r="M223" s="37">
        <v>609682.66811155551</v>
      </c>
      <c r="N223" s="37">
        <v>609682.66767600004</v>
      </c>
      <c r="O223" s="37">
        <v>609682.66767600004</v>
      </c>
      <c r="P223" s="37">
        <v>539908.19767600007</v>
      </c>
      <c r="Q223" s="37">
        <v>539908.19767600007</v>
      </c>
      <c r="R223" s="37">
        <v>539908.19767600007</v>
      </c>
      <c r="S223" s="37">
        <v>539908.19767600007</v>
      </c>
    </row>
    <row r="224" spans="2:19">
      <c r="B224" s="6">
        <v>1991</v>
      </c>
      <c r="C224" s="37">
        <v>380549.97381454543</v>
      </c>
      <c r="D224" s="37">
        <v>380549.97381454543</v>
      </c>
      <c r="E224" s="37">
        <v>382331.18439930002</v>
      </c>
      <c r="F224" s="37">
        <v>382077.46004799998</v>
      </c>
      <c r="G224" s="37">
        <v>374984.28292199998</v>
      </c>
      <c r="H224" s="37">
        <v>373328.28218354541</v>
      </c>
      <c r="I224" s="37">
        <v>375014.07774419995</v>
      </c>
      <c r="J224" s="37">
        <v>374714.89833120001</v>
      </c>
      <c r="K224" s="37">
        <v>374332.4904066</v>
      </c>
      <c r="L224" s="37">
        <v>374228.57788619999</v>
      </c>
      <c r="M224" s="37">
        <v>373328.28218354541</v>
      </c>
      <c r="N224" s="37">
        <v>373328.27836899995</v>
      </c>
      <c r="O224" s="37">
        <v>373328.27836899995</v>
      </c>
      <c r="P224" s="37">
        <v>373328.27836899995</v>
      </c>
      <c r="Q224" s="37">
        <v>373328.27836899995</v>
      </c>
      <c r="R224" s="37">
        <v>373328.27836899995</v>
      </c>
      <c r="S224" s="37">
        <v>373328.27836899995</v>
      </c>
    </row>
    <row r="225" spans="2:19">
      <c r="B225" s="6">
        <v>1990</v>
      </c>
      <c r="C225" s="37">
        <v>77895.054334883724</v>
      </c>
      <c r="D225" s="37">
        <v>77895.054334883724</v>
      </c>
      <c r="E225" s="37">
        <v>79036.247699</v>
      </c>
      <c r="F225" s="37">
        <v>78873.690640000001</v>
      </c>
      <c r="G225" s="37">
        <v>78956.027789999993</v>
      </c>
      <c r="H225" s="37">
        <v>77895.054334883724</v>
      </c>
      <c r="I225" s="37">
        <v>78984.492918999997</v>
      </c>
      <c r="J225" s="37">
        <v>78698.665383999993</v>
      </c>
      <c r="K225" s="37">
        <v>78333.323686999996</v>
      </c>
      <c r="L225" s="37">
        <v>78234.048609000005</v>
      </c>
      <c r="M225" s="37">
        <v>77895.054334883724</v>
      </c>
      <c r="N225" s="37">
        <v>77895.05</v>
      </c>
      <c r="O225" s="37">
        <v>77895.05</v>
      </c>
      <c r="P225" s="37">
        <v>77895.05</v>
      </c>
      <c r="Q225" s="37">
        <v>77895.05</v>
      </c>
      <c r="R225" s="37">
        <v>77895.05</v>
      </c>
      <c r="S225" s="37">
        <v>77895.05</v>
      </c>
    </row>
    <row r="226" spans="2:19">
      <c r="B226" s="6">
        <v>1989</v>
      </c>
      <c r="C226" s="37">
        <v>548277.00751238083</v>
      </c>
      <c r="D226" s="37">
        <v>548277.00751238083</v>
      </c>
      <c r="E226" s="37">
        <v>551408.74297779996</v>
      </c>
      <c r="F226" s="37">
        <v>550962.64180800004</v>
      </c>
      <c r="G226" s="37">
        <v>551188.59753799997</v>
      </c>
      <c r="H226" s="37">
        <v>548277.00751238083</v>
      </c>
      <c r="I226" s="37">
        <v>551266.71366180014</v>
      </c>
      <c r="J226" s="37">
        <v>550482.32448479999</v>
      </c>
      <c r="K226" s="37">
        <v>549479.72663140006</v>
      </c>
      <c r="L226" s="37">
        <v>549207.28857980005</v>
      </c>
      <c r="M226" s="37">
        <v>548277.00751238083</v>
      </c>
      <c r="N226" s="37">
        <v>548277.01</v>
      </c>
      <c r="O226" s="37">
        <v>548277.01</v>
      </c>
      <c r="P226" s="37">
        <v>548277.01</v>
      </c>
      <c r="Q226" s="37">
        <v>548277.01</v>
      </c>
      <c r="R226" s="37">
        <v>548277.01</v>
      </c>
      <c r="S226" s="37">
        <v>548277.01</v>
      </c>
    </row>
    <row r="227" spans="2:19">
      <c r="B227" s="6">
        <v>1988</v>
      </c>
      <c r="C227" s="37">
        <v>772637.56053853652</v>
      </c>
      <c r="D227" s="37">
        <v>772637.56053853652</v>
      </c>
      <c r="E227" s="37">
        <v>815932.91088190011</v>
      </c>
      <c r="F227" s="37">
        <v>809765.71038400009</v>
      </c>
      <c r="G227" s="37">
        <v>280109.08529900003</v>
      </c>
      <c r="H227" s="37">
        <v>239857.1725385366</v>
      </c>
      <c r="I227" s="37">
        <v>280109.35596390005</v>
      </c>
      <c r="J227" s="37">
        <v>280106.63813040004</v>
      </c>
      <c r="K227" s="37">
        <v>280103.16422470001</v>
      </c>
      <c r="L227" s="37">
        <v>280102.22025289998</v>
      </c>
      <c r="M227" s="37">
        <v>239857.1725385366</v>
      </c>
      <c r="N227" s="37">
        <v>239857.17200000014</v>
      </c>
      <c r="O227" s="37">
        <v>239857.17200000014</v>
      </c>
      <c r="P227" s="37">
        <v>239857.17200000014</v>
      </c>
      <c r="Q227" s="37">
        <v>239857.17200000014</v>
      </c>
      <c r="R227" s="37">
        <v>239857.17200000014</v>
      </c>
      <c r="S227" s="37">
        <v>239857.17200000014</v>
      </c>
    </row>
    <row r="228" spans="2:19">
      <c r="B228" s="6">
        <v>1987</v>
      </c>
      <c r="C228" s="37">
        <v>851577.8598199999</v>
      </c>
      <c r="D228" s="37">
        <v>851577.8598199999</v>
      </c>
      <c r="E228" s="37">
        <v>867052.66710159997</v>
      </c>
      <c r="F228" s="37">
        <v>864848.36217599991</v>
      </c>
      <c r="G228" s="37">
        <v>864848.36217600002</v>
      </c>
      <c r="H228" s="37">
        <v>851577.8598199999</v>
      </c>
      <c r="I228" s="37">
        <v>864848.36217600002</v>
      </c>
      <c r="J228" s="37">
        <v>864848.36217600002</v>
      </c>
      <c r="K228" s="37">
        <v>864848.36217600002</v>
      </c>
      <c r="L228" s="37">
        <v>864848.36217600002</v>
      </c>
      <c r="M228" s="37">
        <v>851577.8598199999</v>
      </c>
      <c r="N228" s="37">
        <v>851577.86</v>
      </c>
      <c r="O228" s="37">
        <v>851577.86</v>
      </c>
      <c r="P228" s="37">
        <v>851577.86</v>
      </c>
      <c r="Q228" s="37">
        <v>851577.86</v>
      </c>
      <c r="R228" s="37">
        <v>851577.86</v>
      </c>
      <c r="S228" s="37">
        <v>851577.86</v>
      </c>
    </row>
    <row r="229" spans="2:19">
      <c r="B229" s="6">
        <v>1986</v>
      </c>
      <c r="C229" s="37">
        <v>1198093.6909456409</v>
      </c>
      <c r="D229" s="37">
        <v>1198093.6909456409</v>
      </c>
      <c r="E229" s="37">
        <v>1212728.4152021001</v>
      </c>
      <c r="F229" s="37">
        <v>1210643.7738560003</v>
      </c>
      <c r="G229" s="37">
        <v>1065946.6766330001</v>
      </c>
      <c r="H229" s="37">
        <v>1052340.6972376409</v>
      </c>
      <c r="I229" s="37">
        <v>1066016.3523413001</v>
      </c>
      <c r="J229" s="37">
        <v>1065316.7160968001</v>
      </c>
      <c r="K229" s="37">
        <v>1064422.4485349001</v>
      </c>
      <c r="L229" s="37">
        <v>1064179.4473043</v>
      </c>
      <c r="M229" s="37">
        <v>1052340.6972376409</v>
      </c>
      <c r="N229" s="37">
        <v>1052340.6962919999</v>
      </c>
      <c r="O229" s="37">
        <v>1052340.6962919999</v>
      </c>
      <c r="P229" s="37">
        <v>1052340.6962919999</v>
      </c>
      <c r="Q229" s="37">
        <v>1052340.6962919999</v>
      </c>
      <c r="R229" s="37">
        <v>1052340.6962919999</v>
      </c>
      <c r="S229" s="37">
        <v>1052340.6962919999</v>
      </c>
    </row>
    <row r="230" spans="2:19">
      <c r="B230" s="6">
        <v>1985</v>
      </c>
      <c r="C230" s="37">
        <v>2679893.2706989478</v>
      </c>
      <c r="D230" s="37">
        <v>2679893.2706989478</v>
      </c>
      <c r="E230" s="37">
        <v>2691563.4582606005</v>
      </c>
      <c r="F230" s="37">
        <v>2689901.0984160001</v>
      </c>
      <c r="G230" s="37">
        <v>2551759.6600159998</v>
      </c>
      <c r="H230" s="37">
        <v>2540909.8265889478</v>
      </c>
      <c r="I230" s="37">
        <v>2551769.1088576</v>
      </c>
      <c r="J230" s="37">
        <v>2551674.2299936004</v>
      </c>
      <c r="K230" s="37">
        <v>2551552.9568448002</v>
      </c>
      <c r="L230" s="37">
        <v>2551520.0030335998</v>
      </c>
      <c r="M230" s="37">
        <v>2314259.526588948</v>
      </c>
      <c r="N230" s="37">
        <v>2314259.5258900002</v>
      </c>
      <c r="O230" s="37">
        <v>2314259.5258900002</v>
      </c>
      <c r="P230" s="37">
        <v>2314259.5258900002</v>
      </c>
      <c r="Q230" s="37">
        <v>2314259.5258900002</v>
      </c>
      <c r="R230" s="37">
        <v>2264050.6658900003</v>
      </c>
      <c r="S230" s="37">
        <v>2264050.6658900003</v>
      </c>
    </row>
    <row r="231" spans="2:19">
      <c r="B231" s="6">
        <v>1984</v>
      </c>
      <c r="C231" s="37">
        <v>3228259.0653881086</v>
      </c>
      <c r="D231" s="37">
        <v>3228259.0653881086</v>
      </c>
      <c r="E231" s="37">
        <v>2836219.6673838999</v>
      </c>
      <c r="F231" s="37">
        <v>2820837.0131040001</v>
      </c>
      <c r="G231" s="37">
        <v>1824441.6103390001</v>
      </c>
      <c r="H231" s="37">
        <v>2224825.8875781088</v>
      </c>
      <c r="I231" s="37">
        <v>1824841.2512807001</v>
      </c>
      <c r="J231" s="37">
        <v>1820828.3277752001</v>
      </c>
      <c r="K231" s="37">
        <v>1815699.0518871001</v>
      </c>
      <c r="L231" s="37">
        <v>1814305.2628177002</v>
      </c>
      <c r="M231" s="37">
        <v>2022796.4975781087</v>
      </c>
      <c r="N231" s="37">
        <v>2022796.5021899999</v>
      </c>
      <c r="O231" s="37">
        <v>2022796.5021899999</v>
      </c>
      <c r="P231" s="37">
        <v>1818348.84219</v>
      </c>
      <c r="Q231" s="37">
        <v>1818348.84219</v>
      </c>
      <c r="R231" s="37">
        <v>1815344.4921899999</v>
      </c>
      <c r="S231" s="37">
        <v>1590790.6321899998</v>
      </c>
    </row>
    <row r="232" spans="2:19">
      <c r="B232" s="6">
        <v>1983</v>
      </c>
      <c r="C232" s="37">
        <v>3973503.8164933338</v>
      </c>
      <c r="D232" s="37">
        <v>3973503.8164933338</v>
      </c>
      <c r="E232" s="37">
        <v>4025992.3960733009</v>
      </c>
      <c r="F232" s="37">
        <v>4018515.6666879999</v>
      </c>
      <c r="G232" s="37">
        <v>3377365.5361159998</v>
      </c>
      <c r="H232" s="37">
        <v>3328566.630516334</v>
      </c>
      <c r="I232" s="37">
        <v>3377367.8350676</v>
      </c>
      <c r="J232" s="37">
        <v>3377344.7505536</v>
      </c>
      <c r="K232" s="37">
        <v>3377315.2441747999</v>
      </c>
      <c r="L232" s="37">
        <v>3377307.2263436001</v>
      </c>
      <c r="M232" s="37">
        <v>3149046.3705163337</v>
      </c>
      <c r="N232" s="37">
        <v>3149046.3740229998</v>
      </c>
      <c r="O232" s="37">
        <v>3149046.3740229998</v>
      </c>
      <c r="P232" s="37">
        <v>3149046.3740229998</v>
      </c>
      <c r="Q232" s="37">
        <v>3147365.2440229999</v>
      </c>
      <c r="R232" s="37">
        <v>3147365.2440229999</v>
      </c>
      <c r="S232" s="37">
        <v>3147365.2440229999</v>
      </c>
    </row>
    <row r="233" spans="2:19">
      <c r="B233" s="6">
        <v>1982</v>
      </c>
      <c r="C233" s="37">
        <v>3607490.4339657142</v>
      </c>
      <c r="D233" s="37">
        <v>3607490.4339657142</v>
      </c>
      <c r="E233" s="37">
        <v>3469605.0848083999</v>
      </c>
      <c r="F233" s="37">
        <v>3452674.625424</v>
      </c>
      <c r="G233" s="37">
        <v>2112464.9935860001</v>
      </c>
      <c r="H233" s="37">
        <v>2258705.3161877142</v>
      </c>
      <c r="I233" s="37">
        <v>1835503.1608346</v>
      </c>
      <c r="J233" s="37">
        <v>1833179.5260655999</v>
      </c>
      <c r="K233" s="37">
        <v>1830209.4809658001</v>
      </c>
      <c r="L233" s="37">
        <v>1829402.4242805999</v>
      </c>
      <c r="M233" s="37">
        <v>2258705.3161877142</v>
      </c>
      <c r="N233" s="37">
        <v>2258705.3122220002</v>
      </c>
      <c r="O233" s="37">
        <v>2258705.3122220002</v>
      </c>
      <c r="P233" s="37">
        <v>2258705.3122220002</v>
      </c>
      <c r="Q233" s="37">
        <v>2258705.3122220002</v>
      </c>
      <c r="R233" s="37">
        <v>2258705.3122220002</v>
      </c>
      <c r="S233" s="37">
        <v>2258705.3122220002</v>
      </c>
    </row>
    <row r="234" spans="2:19">
      <c r="B234" s="6">
        <v>1981</v>
      </c>
      <c r="C234" s="37">
        <v>4053364.6439152947</v>
      </c>
      <c r="D234" s="37">
        <v>4053364.6439152947</v>
      </c>
      <c r="E234" s="37">
        <v>4157909.616138401</v>
      </c>
      <c r="F234" s="37">
        <v>4143017.7242240007</v>
      </c>
      <c r="G234" s="37">
        <v>2961391.2719029998</v>
      </c>
      <c r="H234" s="37">
        <v>2864195.2651542947</v>
      </c>
      <c r="I234" s="37">
        <v>2855420.9136882997</v>
      </c>
      <c r="J234" s="37">
        <v>2853433.8184888</v>
      </c>
      <c r="K234" s="37">
        <v>2733221.6146658999</v>
      </c>
      <c r="L234" s="37">
        <v>2732531.4466213002</v>
      </c>
      <c r="M234" s="37">
        <v>2534562.3851542948</v>
      </c>
      <c r="N234" s="37">
        <v>2534562.3812390002</v>
      </c>
      <c r="O234" s="37">
        <v>2534562.3812390002</v>
      </c>
      <c r="P234" s="37">
        <v>2534562.3812390002</v>
      </c>
      <c r="Q234" s="37">
        <v>2534562.3812390002</v>
      </c>
      <c r="R234" s="37">
        <v>2534562.3812390002</v>
      </c>
      <c r="S234" s="37">
        <v>2534562.3812390002</v>
      </c>
    </row>
    <row r="235" spans="2:19">
      <c r="B235" s="6">
        <v>1980</v>
      </c>
      <c r="C235" s="37">
        <v>889813.87229090917</v>
      </c>
      <c r="D235" s="37">
        <v>889813.87229090917</v>
      </c>
      <c r="E235" s="37">
        <v>940184.79424099997</v>
      </c>
      <c r="F235" s="37">
        <v>932109.66548000008</v>
      </c>
      <c r="G235" s="37">
        <v>262278.69</v>
      </c>
      <c r="H235" s="37">
        <v>215644.93239090929</v>
      </c>
      <c r="I235" s="37">
        <v>262278.69</v>
      </c>
      <c r="J235" s="37">
        <v>262278.69</v>
      </c>
      <c r="K235" s="37">
        <v>262278.69</v>
      </c>
      <c r="L235" s="37">
        <v>262278.69</v>
      </c>
      <c r="M235" s="37">
        <v>215644.93239090929</v>
      </c>
      <c r="N235" s="37">
        <v>215644.93010000011</v>
      </c>
      <c r="O235" s="37">
        <v>215644.93010000011</v>
      </c>
      <c r="P235" s="37">
        <v>215644.93010000011</v>
      </c>
      <c r="Q235" s="37">
        <v>215644.93010000011</v>
      </c>
      <c r="R235" s="37">
        <v>215644.93010000011</v>
      </c>
      <c r="S235" s="37">
        <v>215644.93010000011</v>
      </c>
    </row>
    <row r="236" spans="2:19">
      <c r="B236" s="6">
        <v>1979</v>
      </c>
      <c r="C236" s="37">
        <v>879899.42972500005</v>
      </c>
      <c r="D236" s="37">
        <v>879899.42972500005</v>
      </c>
      <c r="E236" s="37">
        <v>881687.48837050004</v>
      </c>
      <c r="F236" s="37">
        <v>881432.78887999989</v>
      </c>
      <c r="G236" s="37">
        <v>860322.60398699995</v>
      </c>
      <c r="H236" s="37">
        <v>858660.23640700011</v>
      </c>
      <c r="I236" s="37">
        <v>860324.16364069993</v>
      </c>
      <c r="J236" s="37">
        <v>860308.50265519996</v>
      </c>
      <c r="K236" s="37">
        <v>860288.48495109996</v>
      </c>
      <c r="L236" s="37">
        <v>860283.04549769999</v>
      </c>
      <c r="M236" s="37">
        <v>858660.23640700011</v>
      </c>
      <c r="N236" s="37">
        <v>858660.2366820001</v>
      </c>
      <c r="O236" s="37">
        <v>858660.2366820001</v>
      </c>
      <c r="P236" s="37">
        <v>858660.2366820001</v>
      </c>
      <c r="Q236" s="37">
        <v>858660.2366820001</v>
      </c>
      <c r="R236" s="37">
        <v>858660.2366820001</v>
      </c>
      <c r="S236" s="37">
        <v>855054.12668200012</v>
      </c>
    </row>
    <row r="237" spans="2:19">
      <c r="B237" s="6">
        <v>1978</v>
      </c>
      <c r="C237" s="37">
        <v>1106729.9814090324</v>
      </c>
      <c r="D237" s="37">
        <v>1106729.9814090324</v>
      </c>
      <c r="E237" s="37">
        <v>1113083.5492183999</v>
      </c>
      <c r="F237" s="37">
        <v>1105922.6777248001</v>
      </c>
      <c r="G237" s="37">
        <v>587444.06000000006</v>
      </c>
      <c r="H237" s="37">
        <v>582901.86313943239</v>
      </c>
      <c r="I237" s="37">
        <v>584492.37</v>
      </c>
      <c r="J237" s="37">
        <v>584492.37</v>
      </c>
      <c r="K237" s="37">
        <v>584492.37</v>
      </c>
      <c r="L237" s="37">
        <v>584492.37</v>
      </c>
      <c r="M237" s="37">
        <v>582901.86313943239</v>
      </c>
      <c r="N237" s="37">
        <v>582901.86173040001</v>
      </c>
      <c r="O237" s="37">
        <v>558522.44173039997</v>
      </c>
      <c r="P237" s="37">
        <v>558522.44173039997</v>
      </c>
      <c r="Q237" s="37">
        <v>558522.44173039997</v>
      </c>
      <c r="R237" s="37">
        <v>558522.44173039997</v>
      </c>
      <c r="S237" s="37">
        <v>558522.44173039997</v>
      </c>
    </row>
    <row r="238" spans="2:19">
      <c r="B238" s="6">
        <v>1977</v>
      </c>
      <c r="C238" s="37">
        <v>1263781.49144</v>
      </c>
      <c r="D238" s="37">
        <v>1345927.6256366002</v>
      </c>
      <c r="E238" s="37">
        <v>1323896.7406977001</v>
      </c>
      <c r="F238" s="37">
        <v>1314655.7692432001</v>
      </c>
      <c r="G238" s="37">
        <v>543615.44004100002</v>
      </c>
      <c r="H238" s="37">
        <v>452956.85921560018</v>
      </c>
      <c r="I238" s="37">
        <v>506952.82101010001</v>
      </c>
      <c r="J238" s="37">
        <v>506854.50673359999</v>
      </c>
      <c r="K238" s="37">
        <v>506728.84247729997</v>
      </c>
      <c r="L238" s="37">
        <v>506694.69546110003</v>
      </c>
      <c r="M238" s="37">
        <v>452956.85921560018</v>
      </c>
      <c r="N238" s="37">
        <v>452956.85777560016</v>
      </c>
      <c r="O238" s="37">
        <v>452956.85777560016</v>
      </c>
      <c r="P238" s="37">
        <v>452956.85777560016</v>
      </c>
      <c r="Q238" s="37">
        <v>452956.85777560016</v>
      </c>
      <c r="R238" s="37">
        <v>452956.85777560016</v>
      </c>
      <c r="S238" s="37">
        <v>452956.85777560016</v>
      </c>
    </row>
    <row r="239" spans="2:19">
      <c r="B239" s="6">
        <v>1976</v>
      </c>
      <c r="C239" s="37">
        <v>1396672.65384</v>
      </c>
      <c r="D239" s="37">
        <v>1416453.4364066003</v>
      </c>
      <c r="E239" s="37">
        <v>1401059.7854847</v>
      </c>
      <c r="F239" s="37">
        <v>1390813.5722031998</v>
      </c>
      <c r="G239" s="37">
        <v>769106.04114800005</v>
      </c>
      <c r="H239" s="37">
        <v>767126.24347260001</v>
      </c>
      <c r="I239" s="37">
        <v>769113.02028280008</v>
      </c>
      <c r="J239" s="37">
        <v>769042.94054079999</v>
      </c>
      <c r="K239" s="37">
        <v>768953.36536440009</v>
      </c>
      <c r="L239" s="37">
        <v>768929.02491080004</v>
      </c>
      <c r="M239" s="37">
        <v>767126.24347260001</v>
      </c>
      <c r="N239" s="37">
        <v>767126.23963259987</v>
      </c>
      <c r="O239" s="37">
        <v>767126.23963259987</v>
      </c>
      <c r="P239" s="37">
        <v>767126.23963259987</v>
      </c>
      <c r="Q239" s="37">
        <v>767126.23963259987</v>
      </c>
      <c r="R239" s="37">
        <v>767126.23963259987</v>
      </c>
      <c r="S239" s="37">
        <v>767126.23963259987</v>
      </c>
    </row>
    <row r="240" spans="2:19">
      <c r="B240" s="6">
        <v>1975</v>
      </c>
      <c r="C240" s="37">
        <v>32542.835760000002</v>
      </c>
      <c r="D240" s="37">
        <v>34198.160275000002</v>
      </c>
      <c r="E240" s="37">
        <v>33768.786786299999</v>
      </c>
      <c r="F240" s="37">
        <v>33594.156367999996</v>
      </c>
      <c r="G240" s="37">
        <v>18592.62</v>
      </c>
      <c r="H240" s="37">
        <v>17452.846937000002</v>
      </c>
      <c r="I240" s="37">
        <v>18592.62</v>
      </c>
      <c r="J240" s="37">
        <v>18592.62</v>
      </c>
      <c r="K240" s="37">
        <v>18592.62</v>
      </c>
      <c r="L240" s="37">
        <v>18592.62</v>
      </c>
      <c r="M240" s="37">
        <v>17452.846937000002</v>
      </c>
      <c r="N240" s="37">
        <v>17452.851177</v>
      </c>
      <c r="O240" s="37">
        <v>0</v>
      </c>
      <c r="P240" s="37">
        <v>0</v>
      </c>
      <c r="Q240" s="37">
        <v>0</v>
      </c>
      <c r="R240" s="37">
        <v>0</v>
      </c>
      <c r="S240" s="37">
        <v>0</v>
      </c>
    </row>
    <row r="241" spans="2:19">
      <c r="B241" s="6">
        <v>1974</v>
      </c>
      <c r="C241" s="37">
        <v>834597.52224000008</v>
      </c>
      <c r="D241" s="37">
        <v>869552.05452060013</v>
      </c>
      <c r="E241" s="37">
        <v>860422.20562169992</v>
      </c>
      <c r="F241" s="37">
        <v>855738.67881119996</v>
      </c>
      <c r="G241" s="37">
        <v>616924.10346300004</v>
      </c>
      <c r="H241" s="37">
        <v>593865.35834160005</v>
      </c>
      <c r="I241" s="37">
        <v>617090.44280429999</v>
      </c>
      <c r="J241" s="37">
        <v>615420.1758648</v>
      </c>
      <c r="K241" s="37">
        <v>613285.25853390002</v>
      </c>
      <c r="L241" s="37">
        <v>612705.13289729995</v>
      </c>
      <c r="M241" s="37">
        <v>443067.99834160006</v>
      </c>
      <c r="N241" s="37">
        <v>443067.9961016</v>
      </c>
      <c r="O241" s="37">
        <v>312279.53610159998</v>
      </c>
      <c r="P241" s="37">
        <v>312279.53610159998</v>
      </c>
      <c r="Q241" s="37">
        <v>84367.606101599988</v>
      </c>
      <c r="R241" s="37">
        <v>84367.606101599988</v>
      </c>
      <c r="S241" s="37">
        <v>84367.606101599988</v>
      </c>
    </row>
    <row r="242" spans="2:19">
      <c r="B242" s="6">
        <v>1973</v>
      </c>
      <c r="C242" s="37">
        <v>242819.82664000001</v>
      </c>
      <c r="D242" s="37">
        <v>265847.35510000004</v>
      </c>
      <c r="E242" s="37">
        <v>259874.26031319998</v>
      </c>
      <c r="F242" s="37">
        <v>257444.943952</v>
      </c>
      <c r="G242" s="37">
        <v>48755.77</v>
      </c>
      <c r="H242" s="37">
        <v>32900.174068000022</v>
      </c>
      <c r="I242" s="37">
        <v>48755.77</v>
      </c>
      <c r="J242" s="37">
        <v>48755.77</v>
      </c>
      <c r="K242" s="37">
        <v>48755.77</v>
      </c>
      <c r="L242" s="37">
        <v>48755.77</v>
      </c>
      <c r="M242" s="37">
        <v>32900.174068000022</v>
      </c>
      <c r="N242" s="37">
        <v>32900.177427999995</v>
      </c>
      <c r="O242" s="37">
        <v>14924.177427999995</v>
      </c>
      <c r="P242" s="37">
        <v>14924.177427999995</v>
      </c>
      <c r="Q242" s="37">
        <v>14924.177427999995</v>
      </c>
      <c r="R242" s="37">
        <v>14924.177427999995</v>
      </c>
      <c r="S242" s="37">
        <v>14924.177427999995</v>
      </c>
    </row>
    <row r="243" spans="2:19">
      <c r="B243" s="6">
        <v>1972</v>
      </c>
      <c r="C243" s="37">
        <v>1255711.3660799998</v>
      </c>
      <c r="D243" s="37">
        <v>1262768.6334499998</v>
      </c>
      <c r="E243" s="37">
        <v>1260938.0537153999</v>
      </c>
      <c r="F243" s="37">
        <v>1259200.7785600002</v>
      </c>
      <c r="G243" s="37">
        <v>1221478.567544</v>
      </c>
      <c r="H243" s="37">
        <v>1192375.7151699997</v>
      </c>
      <c r="I243" s="37">
        <v>1221529.7198583998</v>
      </c>
      <c r="J243" s="37">
        <v>1221016.0829824</v>
      </c>
      <c r="K243" s="37">
        <v>1220359.5578232</v>
      </c>
      <c r="L243" s="37">
        <v>1220181.1588423999</v>
      </c>
      <c r="M243" s="37">
        <v>1192375.7151699997</v>
      </c>
      <c r="N243" s="37">
        <v>1192375.71909</v>
      </c>
      <c r="O243" s="37">
        <v>1178098.91909</v>
      </c>
      <c r="P243" s="37">
        <v>1178098.91909</v>
      </c>
      <c r="Q243" s="37">
        <v>1178098.91909</v>
      </c>
      <c r="R243" s="37">
        <v>1178098.91909</v>
      </c>
      <c r="S243" s="37">
        <v>1178098.91909</v>
      </c>
    </row>
    <row r="244" spans="2:19">
      <c r="B244" s="6">
        <v>1971</v>
      </c>
      <c r="C244" s="37">
        <v>478727.72</v>
      </c>
      <c r="D244" s="37">
        <v>478727.72</v>
      </c>
      <c r="E244" s="37">
        <v>478727.72</v>
      </c>
      <c r="F244" s="37">
        <v>478727.72000000003</v>
      </c>
      <c r="G244" s="37">
        <v>478727.72</v>
      </c>
      <c r="H244" s="37">
        <v>478727.72</v>
      </c>
      <c r="I244" s="37">
        <v>478727.72</v>
      </c>
      <c r="J244" s="37">
        <v>478727.72</v>
      </c>
      <c r="K244" s="37">
        <v>478727.72</v>
      </c>
      <c r="L244" s="37">
        <v>478727.72</v>
      </c>
      <c r="M244" s="37">
        <v>478727.72</v>
      </c>
      <c r="N244" s="37">
        <v>478727.72</v>
      </c>
      <c r="O244" s="37">
        <v>478727.72</v>
      </c>
      <c r="P244" s="37">
        <v>478727.72</v>
      </c>
      <c r="Q244" s="37">
        <v>478727.72</v>
      </c>
      <c r="R244" s="37">
        <v>478727.72</v>
      </c>
      <c r="S244" s="37">
        <v>478727.72</v>
      </c>
    </row>
    <row r="245" spans="2:19">
      <c r="B245" s="6">
        <v>1970</v>
      </c>
      <c r="C245" s="37">
        <v>716611.5883200001</v>
      </c>
      <c r="D245" s="37">
        <v>744277.16130000004</v>
      </c>
      <c r="E245" s="37">
        <v>737101.00733159995</v>
      </c>
      <c r="F245" s="37">
        <v>734182.39497599995</v>
      </c>
      <c r="G245" s="37">
        <v>735660.70803600003</v>
      </c>
      <c r="H245" s="37">
        <v>716611.5883200001</v>
      </c>
      <c r="I245" s="37">
        <v>736171.78197959997</v>
      </c>
      <c r="J245" s="37">
        <v>731039.9237856</v>
      </c>
      <c r="K245" s="37">
        <v>724480.43755079992</v>
      </c>
      <c r="L245" s="37">
        <v>710012.86437560001</v>
      </c>
      <c r="M245" s="37">
        <v>703926.43832000007</v>
      </c>
      <c r="N245" s="37">
        <v>703926.44</v>
      </c>
      <c r="O245" s="37">
        <v>694228.7699999999</v>
      </c>
      <c r="P245" s="37">
        <v>694228.7699999999</v>
      </c>
      <c r="Q245" s="37">
        <v>694228.7699999999</v>
      </c>
      <c r="R245" s="37">
        <v>694228.7699999999</v>
      </c>
      <c r="S245" s="37">
        <v>694228.7699999999</v>
      </c>
    </row>
    <row r="246" spans="2:19">
      <c r="B246" s="6">
        <v>1969</v>
      </c>
      <c r="C246" s="37">
        <v>647895.07999999996</v>
      </c>
      <c r="D246" s="37">
        <v>647895.07999999996</v>
      </c>
      <c r="E246" s="37">
        <v>647895.07999999996</v>
      </c>
      <c r="F246" s="37">
        <v>647895.07999999996</v>
      </c>
      <c r="G246" s="37">
        <v>647895.08000000007</v>
      </c>
      <c r="H246" s="37">
        <v>647895.07999999996</v>
      </c>
      <c r="I246" s="37">
        <v>647895.07999999996</v>
      </c>
      <c r="J246" s="37">
        <v>647895.07999999996</v>
      </c>
      <c r="K246" s="37">
        <v>647895.07999999996</v>
      </c>
      <c r="L246" s="37">
        <v>647895.08000000007</v>
      </c>
      <c r="M246" s="37">
        <v>647895.07999999996</v>
      </c>
      <c r="N246" s="37">
        <v>647895.07999999996</v>
      </c>
      <c r="O246" s="37">
        <v>647895.07999999996</v>
      </c>
      <c r="P246" s="37">
        <v>647895.07999999996</v>
      </c>
      <c r="Q246" s="37">
        <v>647895.07999999996</v>
      </c>
      <c r="R246" s="37">
        <v>647895.07999999996</v>
      </c>
      <c r="S246" s="37">
        <v>647895.07999999996</v>
      </c>
    </row>
    <row r="247" spans="2:19">
      <c r="B247" s="6">
        <v>1968</v>
      </c>
      <c r="C247" s="37">
        <v>172240.32968</v>
      </c>
      <c r="D247" s="37">
        <v>173867.35557499999</v>
      </c>
      <c r="E247" s="37">
        <v>173445.3224459</v>
      </c>
      <c r="F247" s="37">
        <v>173273.67742399999</v>
      </c>
      <c r="G247" s="37">
        <v>173360.61773900001</v>
      </c>
      <c r="H247" s="37">
        <v>172240.32968</v>
      </c>
      <c r="I247" s="37">
        <v>173390.67424789999</v>
      </c>
      <c r="J247" s="37">
        <v>173088.86715439998</v>
      </c>
      <c r="K247" s="37">
        <v>172703.1005567</v>
      </c>
      <c r="L247" s="37">
        <v>172598.27537689998</v>
      </c>
      <c r="M247" s="37">
        <v>172240.32968</v>
      </c>
      <c r="N247" s="37">
        <v>172240.33</v>
      </c>
      <c r="O247" s="37">
        <v>172240.33</v>
      </c>
      <c r="P247" s="37">
        <v>172240.33</v>
      </c>
      <c r="Q247" s="37">
        <v>172240.33</v>
      </c>
      <c r="R247" s="37">
        <v>172240.33</v>
      </c>
      <c r="S247" s="37">
        <v>172240.33</v>
      </c>
    </row>
    <row r="248" spans="2:19">
      <c r="B248" s="6">
        <v>1967</v>
      </c>
      <c r="C248" s="37">
        <v>1393020.7223999999</v>
      </c>
      <c r="D248" s="37">
        <v>1401955.8197499998</v>
      </c>
      <c r="E248" s="37">
        <v>1399638.150987</v>
      </c>
      <c r="F248" s="37">
        <v>1398695.5323200002</v>
      </c>
      <c r="G248" s="37">
        <v>1065489.3400000001</v>
      </c>
      <c r="H248" s="37">
        <v>1059337.08213</v>
      </c>
      <c r="I248" s="37">
        <v>1065489.3399999999</v>
      </c>
      <c r="J248" s="37">
        <v>1065489.3399999999</v>
      </c>
      <c r="K248" s="37">
        <v>1065489.3399999999</v>
      </c>
      <c r="L248" s="37">
        <v>1065489.3400000001</v>
      </c>
      <c r="M248" s="37">
        <v>1059337.08213</v>
      </c>
      <c r="N248" s="37">
        <v>1059337.0797299999</v>
      </c>
      <c r="O248" s="37">
        <v>1059337.0797299999</v>
      </c>
      <c r="P248" s="37">
        <v>1059337.0797299999</v>
      </c>
      <c r="Q248" s="37">
        <v>1059337.0797299999</v>
      </c>
      <c r="R248" s="37">
        <v>1059337.0797299999</v>
      </c>
      <c r="S248" s="37">
        <v>1059337.0797299999</v>
      </c>
    </row>
    <row r="249" spans="2:19">
      <c r="B249" s="6">
        <v>1966</v>
      </c>
      <c r="C249" s="37">
        <v>31474.62</v>
      </c>
      <c r="D249" s="37">
        <v>31474.62</v>
      </c>
      <c r="E249" s="37">
        <v>31474.62</v>
      </c>
      <c r="F249" s="37">
        <v>31474.62</v>
      </c>
      <c r="G249" s="37">
        <v>31474.62</v>
      </c>
      <c r="H249" s="37">
        <v>31474.62</v>
      </c>
      <c r="I249" s="37">
        <v>31474.62</v>
      </c>
      <c r="J249" s="37">
        <v>31474.62</v>
      </c>
      <c r="K249" s="37">
        <v>31474.62</v>
      </c>
      <c r="L249" s="37">
        <v>31474.62</v>
      </c>
      <c r="M249" s="37">
        <v>31474.62</v>
      </c>
      <c r="N249" s="37">
        <v>31474.62</v>
      </c>
      <c r="O249" s="37">
        <v>31474.62</v>
      </c>
      <c r="P249" s="37">
        <v>31474.62</v>
      </c>
      <c r="Q249" s="37">
        <v>31474.62</v>
      </c>
      <c r="R249" s="37">
        <v>31474.62</v>
      </c>
      <c r="S249" s="37">
        <v>31474.62</v>
      </c>
    </row>
    <row r="250" spans="2:19">
      <c r="B250" s="6">
        <v>1965</v>
      </c>
      <c r="C250" s="37">
        <v>39614.42</v>
      </c>
      <c r="D250" s="37">
        <v>39614.42</v>
      </c>
      <c r="E250" s="37">
        <v>39614.42</v>
      </c>
      <c r="F250" s="37">
        <v>39614.42</v>
      </c>
      <c r="G250" s="37">
        <v>17922.349999999999</v>
      </c>
      <c r="H250" s="37">
        <v>17922.349999999999</v>
      </c>
      <c r="I250" s="37">
        <v>17922.349999999999</v>
      </c>
      <c r="J250" s="37">
        <v>17922.349999999999</v>
      </c>
      <c r="K250" s="37">
        <v>17922.349999999999</v>
      </c>
      <c r="L250" s="37">
        <v>17922.349999999999</v>
      </c>
      <c r="M250" s="37">
        <v>17922.349999999999</v>
      </c>
      <c r="N250" s="37">
        <v>17922.349999999999</v>
      </c>
      <c r="O250" s="37">
        <v>17922.349999999999</v>
      </c>
      <c r="P250" s="37">
        <v>17922.349999999999</v>
      </c>
      <c r="Q250" s="37">
        <v>17922.349999999999</v>
      </c>
      <c r="R250" s="37">
        <v>17922.349999999999</v>
      </c>
      <c r="S250" s="37">
        <v>17922.349999999999</v>
      </c>
    </row>
    <row r="251" spans="2:19">
      <c r="B251" s="6">
        <v>1964</v>
      </c>
      <c r="C251" s="37">
        <v>107872.78768000001</v>
      </c>
      <c r="D251" s="37">
        <v>117842.646825</v>
      </c>
      <c r="E251" s="37">
        <v>115256.57191090001</v>
      </c>
      <c r="F251" s="37">
        <v>114204.78982400001</v>
      </c>
      <c r="G251" s="37">
        <v>23851.99</v>
      </c>
      <c r="H251" s="37">
        <v>16987.247291000022</v>
      </c>
      <c r="I251" s="37">
        <v>23851.99</v>
      </c>
      <c r="J251" s="37">
        <v>23851.99</v>
      </c>
      <c r="K251" s="37">
        <v>23851.99</v>
      </c>
      <c r="L251" s="37">
        <v>23851.99</v>
      </c>
      <c r="M251" s="37">
        <v>16987.247291000022</v>
      </c>
      <c r="N251" s="37">
        <v>16987.249611000007</v>
      </c>
      <c r="O251" s="37">
        <v>16987.249611000007</v>
      </c>
      <c r="P251" s="37">
        <v>16987.249611000007</v>
      </c>
      <c r="Q251" s="37">
        <v>16987.249611000007</v>
      </c>
      <c r="R251" s="37">
        <v>16987.249611000007</v>
      </c>
      <c r="S251" s="37">
        <v>16987.249611000007</v>
      </c>
    </row>
    <row r="252" spans="2:19">
      <c r="B252" s="6">
        <v>1963</v>
      </c>
      <c r="C252" s="37">
        <v>306696.21999999997</v>
      </c>
      <c r="D252" s="37">
        <v>306696.21999999997</v>
      </c>
      <c r="E252" s="37">
        <v>306696.21999999997</v>
      </c>
      <c r="F252" s="37">
        <v>306696.21999999997</v>
      </c>
      <c r="G252" s="37">
        <v>306696.21999999997</v>
      </c>
      <c r="H252" s="37">
        <v>306696.21999999997</v>
      </c>
      <c r="I252" s="37">
        <v>306696.21999999997</v>
      </c>
      <c r="J252" s="37">
        <v>306696.21999999997</v>
      </c>
      <c r="K252" s="37">
        <v>306696.21999999997</v>
      </c>
      <c r="L252" s="37">
        <v>306696.21999999997</v>
      </c>
      <c r="M252" s="37">
        <v>306696.21999999997</v>
      </c>
      <c r="N252" s="37">
        <v>306696.21999999997</v>
      </c>
      <c r="O252" s="37">
        <v>306696.21999999997</v>
      </c>
      <c r="P252" s="37">
        <v>306696.21999999997</v>
      </c>
      <c r="Q252" s="37">
        <v>306696.21999999997</v>
      </c>
      <c r="R252" s="37">
        <v>306696.21999999997</v>
      </c>
      <c r="S252" s="37">
        <v>306696.21999999997</v>
      </c>
    </row>
    <row r="253" spans="2:19">
      <c r="B253" s="6">
        <v>1962</v>
      </c>
      <c r="C253" s="37">
        <v>596267.66</v>
      </c>
      <c r="D253" s="37">
        <v>596267.65999999992</v>
      </c>
      <c r="E253" s="37">
        <v>596267.65999999992</v>
      </c>
      <c r="F253" s="37">
        <v>596267.66</v>
      </c>
      <c r="G253" s="37">
        <v>596267.66</v>
      </c>
      <c r="H253" s="37">
        <v>596267.66</v>
      </c>
      <c r="I253" s="37">
        <v>596267.65999999992</v>
      </c>
      <c r="J253" s="37">
        <v>596267.65999999992</v>
      </c>
      <c r="K253" s="37">
        <v>596267.65999999992</v>
      </c>
      <c r="L253" s="37">
        <v>596267.66</v>
      </c>
      <c r="M253" s="37">
        <v>596267.66</v>
      </c>
      <c r="N253" s="37">
        <v>596267.66</v>
      </c>
      <c r="O253" s="37">
        <v>596267.66</v>
      </c>
      <c r="P253" s="37">
        <v>596267.66</v>
      </c>
      <c r="Q253" s="37">
        <v>596267.66</v>
      </c>
      <c r="R253" s="37">
        <v>380051.53</v>
      </c>
      <c r="S253" s="37">
        <v>380051.53</v>
      </c>
    </row>
    <row r="254" spans="2:19">
      <c r="B254" s="6">
        <v>1961</v>
      </c>
      <c r="C254" s="37">
        <v>45720.44</v>
      </c>
      <c r="D254" s="37">
        <v>45720.44</v>
      </c>
      <c r="E254" s="37">
        <v>45720.44</v>
      </c>
      <c r="F254" s="37">
        <v>45720.44</v>
      </c>
      <c r="G254" s="37">
        <v>45720.44</v>
      </c>
      <c r="H254" s="37">
        <v>45720.44</v>
      </c>
      <c r="I254" s="37">
        <v>45720.44</v>
      </c>
      <c r="J254" s="37">
        <v>45720.44</v>
      </c>
      <c r="K254" s="37">
        <v>45720.44</v>
      </c>
      <c r="L254" s="37">
        <v>45720.44</v>
      </c>
      <c r="M254" s="37">
        <v>45720.44</v>
      </c>
      <c r="N254" s="37">
        <v>45720.44</v>
      </c>
      <c r="O254" s="37">
        <v>45720.44</v>
      </c>
      <c r="P254" s="37">
        <v>45720.44</v>
      </c>
      <c r="Q254" s="37">
        <v>45720.44</v>
      </c>
      <c r="R254" s="37">
        <v>45720.44</v>
      </c>
      <c r="S254" s="37">
        <v>45720.44</v>
      </c>
    </row>
    <row r="255" spans="2:19">
      <c r="B255" s="6">
        <v>1960</v>
      </c>
      <c r="C255" s="37">
        <v>17747.96</v>
      </c>
      <c r="D255" s="37">
        <v>17747.96</v>
      </c>
      <c r="E255" s="37">
        <v>17747.96</v>
      </c>
      <c r="F255" s="37">
        <v>17747.96</v>
      </c>
      <c r="G255" s="37">
        <v>17747.96</v>
      </c>
      <c r="H255" s="37">
        <v>17747.96</v>
      </c>
      <c r="I255" s="37">
        <v>17747.96</v>
      </c>
      <c r="J255" s="37">
        <v>17747.96</v>
      </c>
      <c r="K255" s="37">
        <v>17747.96</v>
      </c>
      <c r="L255" s="37">
        <v>17747.96</v>
      </c>
      <c r="M255" s="37">
        <v>17747.96</v>
      </c>
      <c r="N255" s="37">
        <v>17747.96</v>
      </c>
      <c r="O255" s="37">
        <v>17747.96</v>
      </c>
      <c r="P255" s="37">
        <v>17747.96</v>
      </c>
      <c r="Q255" s="37">
        <v>17747.96</v>
      </c>
      <c r="R255" s="37">
        <v>17747.96</v>
      </c>
      <c r="S255" s="37">
        <v>17747.96</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86413.95</v>
      </c>
      <c r="D257" s="37">
        <v>86413.95</v>
      </c>
      <c r="E257" s="37">
        <v>86413.95</v>
      </c>
      <c r="F257" s="37">
        <v>86413.95</v>
      </c>
      <c r="G257" s="37">
        <v>86413.95</v>
      </c>
      <c r="H257" s="37">
        <v>86413.95</v>
      </c>
      <c r="I257" s="37">
        <v>86413.95</v>
      </c>
      <c r="J257" s="37">
        <v>86413.95</v>
      </c>
      <c r="K257" s="37">
        <v>86413.95</v>
      </c>
      <c r="L257" s="37">
        <v>86413.95</v>
      </c>
      <c r="M257" s="37">
        <v>86413.95</v>
      </c>
      <c r="N257" s="37">
        <v>86413.95</v>
      </c>
      <c r="O257" s="37">
        <v>86413.95</v>
      </c>
      <c r="P257" s="37">
        <v>86413.95</v>
      </c>
      <c r="Q257" s="37">
        <v>86413.95</v>
      </c>
      <c r="R257" s="37">
        <v>86413.95</v>
      </c>
      <c r="S257" s="37">
        <v>86413.95</v>
      </c>
    </row>
    <row r="258" spans="2:19">
      <c r="B258" s="6">
        <v>1957</v>
      </c>
      <c r="C258" s="37">
        <v>255.65</v>
      </c>
      <c r="D258" s="37">
        <v>255.65</v>
      </c>
      <c r="E258" s="37">
        <v>255.65</v>
      </c>
      <c r="F258" s="37">
        <v>255.65</v>
      </c>
      <c r="G258" s="37">
        <v>255.65</v>
      </c>
      <c r="H258" s="37">
        <v>255.65</v>
      </c>
      <c r="I258" s="37">
        <v>255.65000000000003</v>
      </c>
      <c r="J258" s="37">
        <v>255.65</v>
      </c>
      <c r="K258" s="37">
        <v>255.65</v>
      </c>
      <c r="L258" s="37">
        <v>255.65</v>
      </c>
      <c r="M258" s="37">
        <v>255.65</v>
      </c>
      <c r="N258" s="37">
        <v>255.65</v>
      </c>
      <c r="O258" s="37">
        <v>255.65</v>
      </c>
      <c r="P258" s="37">
        <v>255.65</v>
      </c>
      <c r="Q258" s="37">
        <v>255.65</v>
      </c>
      <c r="R258" s="37">
        <v>255.65</v>
      </c>
      <c r="S258" s="37">
        <v>255.65</v>
      </c>
    </row>
    <row r="259" spans="2:19">
      <c r="B259" s="6">
        <v>1956</v>
      </c>
      <c r="C259" s="37">
        <v>338100.04</v>
      </c>
      <c r="D259" s="37">
        <v>338100.04</v>
      </c>
      <c r="E259" s="37">
        <v>338100.04</v>
      </c>
      <c r="F259" s="37">
        <v>338100.04</v>
      </c>
      <c r="G259" s="37">
        <v>338100.04</v>
      </c>
      <c r="H259" s="37">
        <v>338100.04</v>
      </c>
      <c r="I259" s="37">
        <v>338100.04</v>
      </c>
      <c r="J259" s="37">
        <v>338100.04</v>
      </c>
      <c r="K259" s="37">
        <v>338100.04</v>
      </c>
      <c r="L259" s="37">
        <v>338100.04</v>
      </c>
      <c r="M259" s="37">
        <v>338100.04</v>
      </c>
      <c r="N259" s="37">
        <v>338100</v>
      </c>
      <c r="O259" s="37">
        <v>338100</v>
      </c>
      <c r="P259" s="37">
        <v>338100</v>
      </c>
      <c r="Q259" s="37">
        <v>338100</v>
      </c>
      <c r="R259" s="37">
        <v>338100</v>
      </c>
      <c r="S259" s="37">
        <v>338100</v>
      </c>
    </row>
    <row r="260" spans="2:19">
      <c r="B260" s="6">
        <v>1955</v>
      </c>
      <c r="C260" s="37">
        <v>25642.537120000001</v>
      </c>
      <c r="D260" s="37">
        <v>28473.582050000001</v>
      </c>
      <c r="E260" s="37">
        <v>27739.239250599996</v>
      </c>
      <c r="F260" s="37">
        <v>27440.574815999997</v>
      </c>
      <c r="G260" s="37">
        <v>1783.96</v>
      </c>
      <c r="H260" s="37">
        <v>-165.35490599999684</v>
      </c>
      <c r="I260" s="37">
        <v>1783.96</v>
      </c>
      <c r="J260" s="37">
        <v>1783.96</v>
      </c>
      <c r="K260" s="37">
        <v>1783.96</v>
      </c>
      <c r="L260" s="37">
        <v>1783.96</v>
      </c>
      <c r="M260" s="37">
        <v>-0.35490599999684491</v>
      </c>
      <c r="N260" s="37">
        <v>0.10797400000228663</v>
      </c>
      <c r="O260" s="37">
        <v>0.10797400000228663</v>
      </c>
      <c r="P260" s="37">
        <v>0.10797400000228663</v>
      </c>
      <c r="Q260" s="37">
        <v>0.10797400000228663</v>
      </c>
      <c r="R260" s="37">
        <v>0.10797400000228663</v>
      </c>
      <c r="S260" s="37">
        <v>0.10797400000228663</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125476.65</v>
      </c>
      <c r="D262" s="37">
        <v>125476.65</v>
      </c>
      <c r="E262" s="37">
        <v>125476.65</v>
      </c>
      <c r="F262" s="37">
        <v>125476.65</v>
      </c>
      <c r="G262" s="37">
        <v>125476.65</v>
      </c>
      <c r="H262" s="37">
        <v>125476.65</v>
      </c>
      <c r="I262" s="37">
        <v>125476.65</v>
      </c>
      <c r="J262" s="37">
        <v>125476.65</v>
      </c>
      <c r="K262" s="37">
        <v>125476.65</v>
      </c>
      <c r="L262" s="37">
        <v>125476.65</v>
      </c>
      <c r="M262" s="37">
        <v>125476.65</v>
      </c>
      <c r="N262" s="37">
        <v>125477</v>
      </c>
      <c r="O262" s="37">
        <v>125477</v>
      </c>
      <c r="P262" s="37">
        <v>125477</v>
      </c>
      <c r="Q262" s="37">
        <v>125477</v>
      </c>
      <c r="R262" s="37">
        <v>125477</v>
      </c>
      <c r="S262" s="37">
        <v>125477</v>
      </c>
    </row>
    <row r="263" spans="2:19">
      <c r="B263" s="6">
        <v>1952</v>
      </c>
      <c r="C263" s="37">
        <v>83634.13824</v>
      </c>
      <c r="D263" s="37">
        <v>93558.116600000008</v>
      </c>
      <c r="E263" s="37">
        <v>90983.942671199999</v>
      </c>
      <c r="F263" s="37">
        <v>89937.000832000005</v>
      </c>
      <c r="G263" s="37">
        <v>90467.289751999997</v>
      </c>
      <c r="H263" s="37">
        <v>83634.13824</v>
      </c>
      <c r="I263" s="37">
        <v>90650.618207200008</v>
      </c>
      <c r="J263" s="37">
        <v>88809.7580992</v>
      </c>
      <c r="K263" s="37">
        <v>86456.790405599997</v>
      </c>
      <c r="L263" s="37">
        <v>85817.413479199997</v>
      </c>
      <c r="M263" s="37">
        <v>86314.3699528</v>
      </c>
      <c r="N263" s="37">
        <v>83634</v>
      </c>
      <c r="O263" s="37">
        <v>83634</v>
      </c>
      <c r="P263" s="37">
        <v>83634</v>
      </c>
      <c r="Q263" s="37">
        <v>83634</v>
      </c>
      <c r="R263" s="37">
        <v>83634</v>
      </c>
      <c r="S263" s="37">
        <v>83634</v>
      </c>
    </row>
    <row r="264" spans="2:19">
      <c r="B264" s="6">
        <v>1951</v>
      </c>
      <c r="C264" s="37">
        <v>31601.93</v>
      </c>
      <c r="D264" s="37">
        <v>31601.93</v>
      </c>
      <c r="E264" s="37">
        <v>31601.93</v>
      </c>
      <c r="F264" s="37">
        <v>31601.93</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1816162.45</v>
      </c>
      <c r="D267" s="37">
        <v>1816162.45</v>
      </c>
      <c r="E267" s="37">
        <v>1816162.45</v>
      </c>
      <c r="F267" s="37">
        <v>1816162.45</v>
      </c>
      <c r="G267" s="37">
        <v>1184785.49</v>
      </c>
      <c r="H267" s="37">
        <v>1184785.49</v>
      </c>
      <c r="I267" s="37">
        <v>1184785.49</v>
      </c>
      <c r="J267" s="37">
        <v>1184785.49</v>
      </c>
      <c r="K267" s="37">
        <v>1184785.49</v>
      </c>
      <c r="L267" s="37">
        <v>1184785.49</v>
      </c>
      <c r="M267" s="37">
        <v>1184785.49</v>
      </c>
      <c r="N267" s="37">
        <v>1184785.04</v>
      </c>
      <c r="O267" s="37">
        <v>1184785.04</v>
      </c>
      <c r="P267" s="37">
        <v>1184785.04</v>
      </c>
      <c r="Q267" s="37">
        <v>1184785.04</v>
      </c>
      <c r="R267" s="37">
        <v>1184785.04</v>
      </c>
      <c r="S267" s="37">
        <v>1184785.04</v>
      </c>
    </row>
    <row r="268" spans="2:19">
      <c r="B268" s="6">
        <v>1947</v>
      </c>
      <c r="C268" s="37">
        <v>785866.73</v>
      </c>
      <c r="D268" s="37">
        <v>840258.51252500003</v>
      </c>
      <c r="E268" s="37">
        <v>826149.86650329991</v>
      </c>
      <c r="F268" s="37">
        <v>820411.74148800003</v>
      </c>
      <c r="G268" s="37">
        <v>594944.53883600002</v>
      </c>
      <c r="H268" s="37">
        <v>557493.09644300002</v>
      </c>
      <c r="I268" s="37">
        <v>595744.4978596</v>
      </c>
      <c r="J268" s="37">
        <v>587711.85146560008</v>
      </c>
      <c r="K268" s="37">
        <v>577444.60879079998</v>
      </c>
      <c r="L268" s="37">
        <v>574654.66905559995</v>
      </c>
      <c r="M268" s="37">
        <v>566058.4130204001</v>
      </c>
      <c r="N268" s="37">
        <v>557493.36644300004</v>
      </c>
      <c r="O268" s="37">
        <v>557493.36644300004</v>
      </c>
      <c r="P268" s="37">
        <v>557493.36644300004</v>
      </c>
      <c r="Q268" s="37">
        <v>557493.36644300004</v>
      </c>
      <c r="R268" s="37">
        <v>557493.36644300004</v>
      </c>
      <c r="S268" s="37">
        <v>557493.36644300004</v>
      </c>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183</v>
      </c>
      <c r="B286" s="7" t="s">
        <v>181</v>
      </c>
      <c r="C286" s="8">
        <f>SUM(C209:C285)</f>
        <v>81148409.481557801</v>
      </c>
      <c r="D286" s="8">
        <f>SUM(D208:D285)</f>
        <v>83935966.23139362</v>
      </c>
      <c r="E286" s="8">
        <f>SUM(E207:E285)</f>
        <v>82643570.695376411</v>
      </c>
      <c r="F286" s="8">
        <f>SUM(F206:F285)</f>
        <v>85302517.155788824</v>
      </c>
      <c r="G286" s="8">
        <f>SUM(G205:G285)</f>
        <v>60090983.085743003</v>
      </c>
      <c r="H286" s="8">
        <f>SUM(H199:H285)</f>
        <v>62223825.125215083</v>
      </c>
      <c r="I286" s="8">
        <f>SUM(I199:I285)</f>
        <v>60833682.970115684</v>
      </c>
      <c r="J286" s="8">
        <f t="shared" ref="J286:L286" si="2">SUM(J199:J285)</f>
        <v>65555784.943655185</v>
      </c>
      <c r="K286" s="8">
        <f>SUM(K199:K285)</f>
        <v>66266664.816386096</v>
      </c>
      <c r="L286" s="8">
        <f t="shared" si="2"/>
        <v>68032740.185056701</v>
      </c>
      <c r="M286" s="8">
        <f>SUM(M199:M285)</f>
        <v>71488633.744678676</v>
      </c>
      <c r="N286" s="11">
        <f>SUM(N194:N285)</f>
        <v>73232129.654830664</v>
      </c>
      <c r="O286" s="11">
        <f>SUM(O194:O285)</f>
        <v>74452184.213653669</v>
      </c>
      <c r="P286" s="11">
        <f>SUM(P194:P285)</f>
        <v>74563995.313653678</v>
      </c>
      <c r="Q286" s="11">
        <f>SUM(Q194:Q285)</f>
        <v>75553724.323653698</v>
      </c>
      <c r="R286" s="11">
        <f>SUM(R193:R285)</f>
        <v>76939145.793653712</v>
      </c>
      <c r="S286" s="11">
        <f>SUM(S193:S285)</f>
        <v>77389585.923653677</v>
      </c>
    </row>
    <row r="287" spans="1:19">
      <c r="A287" s="76"/>
      <c r="B287" s="7"/>
      <c r="C287" s="8"/>
      <c r="D287" s="8"/>
      <c r="E287" s="8"/>
      <c r="F287" s="8"/>
      <c r="G287" s="8"/>
      <c r="H287" s="8"/>
      <c r="I287" s="8"/>
      <c r="J287" s="8"/>
      <c r="K287" s="8"/>
      <c r="L287" s="8"/>
      <c r="M287" s="10"/>
    </row>
    <row r="288" spans="1:19">
      <c r="A288" s="77" t="s">
        <v>184</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4775.4513600000009</v>
      </c>
      <c r="D310" s="37">
        <v>5342.1036500000009</v>
      </c>
      <c r="E310" s="37">
        <v>5195.1201018000002</v>
      </c>
      <c r="F310" s="37">
        <v>5135.3404479999999</v>
      </c>
      <c r="G310" s="37">
        <v>0</v>
      </c>
      <c r="H310" s="37">
        <v>-390.16821799999889</v>
      </c>
      <c r="I310" s="37">
        <v>0</v>
      </c>
      <c r="J310" s="37">
        <v>0</v>
      </c>
      <c r="K310" s="37">
        <v>0</v>
      </c>
      <c r="L310" s="37">
        <v>0</v>
      </c>
      <c r="M310" s="37">
        <v>-0.16957800000000134</v>
      </c>
      <c r="N310" s="37">
        <v>-0.16957800000000134</v>
      </c>
      <c r="O310" s="37">
        <v>-0.16957800000000134</v>
      </c>
      <c r="P310" s="37">
        <v>-0.16957800000000134</v>
      </c>
      <c r="Q310" s="37">
        <v>-0.16957800000000134</v>
      </c>
      <c r="R310" s="37">
        <v>-0.16957800000000134</v>
      </c>
      <c r="S310" s="37">
        <v>-0.16957800000000134</v>
      </c>
    </row>
    <row r="311" spans="2:19">
      <c r="B311" s="6">
        <v>1999</v>
      </c>
      <c r="C311" s="37">
        <v>28223.312880000001</v>
      </c>
      <c r="D311" s="37">
        <v>31572.274825000004</v>
      </c>
      <c r="E311" s="37">
        <v>30703.589886900001</v>
      </c>
      <c r="F311" s="37">
        <v>30350.287184000001</v>
      </c>
      <c r="G311" s="37">
        <v>30350.287184000001</v>
      </c>
      <c r="H311" s="37">
        <v>28223.312880000001</v>
      </c>
      <c r="I311" s="37">
        <v>28223.312880000001</v>
      </c>
      <c r="J311" s="37">
        <v>28223.312880000001</v>
      </c>
      <c r="K311" s="37">
        <v>28223.312880000001</v>
      </c>
      <c r="L311" s="37">
        <v>28223.312880000001</v>
      </c>
      <c r="M311" s="37">
        <v>28223.31</v>
      </c>
      <c r="N311" s="37">
        <v>28223.31</v>
      </c>
      <c r="O311" s="37">
        <v>28223.31</v>
      </c>
      <c r="P311" s="37">
        <v>28223.31</v>
      </c>
      <c r="Q311" s="37">
        <v>28223.31</v>
      </c>
      <c r="R311" s="37">
        <v>28223.31</v>
      </c>
      <c r="S311" s="37">
        <v>28223.31</v>
      </c>
    </row>
    <row r="312" spans="2:19">
      <c r="B312" s="6">
        <v>1998</v>
      </c>
      <c r="C312" s="37">
        <v>286408.19183999998</v>
      </c>
      <c r="D312" s="37">
        <v>280258.36475000001</v>
      </c>
      <c r="E312" s="37">
        <v>272547.28844700003</v>
      </c>
      <c r="F312" s="37">
        <v>269411.11791999999</v>
      </c>
      <c r="G312" s="37">
        <v>269411.11791999999</v>
      </c>
      <c r="H312" s="37">
        <v>15408.564970000007</v>
      </c>
      <c r="I312" s="37">
        <v>15408.564970000007</v>
      </c>
      <c r="J312" s="37">
        <v>15408.564970000007</v>
      </c>
      <c r="K312" s="37">
        <v>15408.564970000007</v>
      </c>
      <c r="L312" s="37">
        <v>15408.564970000007</v>
      </c>
      <c r="M312" s="37">
        <v>15408.563130000024</v>
      </c>
      <c r="N312" s="37">
        <v>15408.563130000024</v>
      </c>
      <c r="O312" s="37">
        <v>15408.563130000024</v>
      </c>
      <c r="P312" s="37">
        <v>15408.563130000024</v>
      </c>
      <c r="Q312" s="37">
        <v>15408.563130000024</v>
      </c>
      <c r="R312" s="37">
        <v>15408.563130000024</v>
      </c>
      <c r="S312" s="37">
        <v>15408.563130000024</v>
      </c>
    </row>
    <row r="313" spans="2:19">
      <c r="B313" s="6">
        <v>1997</v>
      </c>
      <c r="C313" s="37">
        <v>74791.777200000011</v>
      </c>
      <c r="D313" s="37">
        <v>74791.777200000011</v>
      </c>
      <c r="E313" s="37">
        <v>74791.777200000011</v>
      </c>
      <c r="F313" s="37">
        <v>74791.777200000011</v>
      </c>
      <c r="G313" s="37">
        <v>74791.777200000011</v>
      </c>
      <c r="H313" s="37">
        <v>74791.777200000011</v>
      </c>
      <c r="I313" s="37">
        <v>74791.777200000011</v>
      </c>
      <c r="J313" s="37">
        <v>74791.777200000011</v>
      </c>
      <c r="K313" s="37">
        <v>74791.777200000011</v>
      </c>
      <c r="L313" s="37">
        <v>74791.777200000011</v>
      </c>
      <c r="M313" s="37">
        <v>74791.78</v>
      </c>
      <c r="N313" s="37">
        <v>74791.78</v>
      </c>
      <c r="O313" s="37">
        <v>74791.78</v>
      </c>
      <c r="P313" s="37">
        <v>74791.78</v>
      </c>
      <c r="Q313" s="37">
        <v>74791.78</v>
      </c>
      <c r="R313" s="37">
        <v>74791.78</v>
      </c>
      <c r="S313" s="37">
        <v>74791.78</v>
      </c>
    </row>
    <row r="314" spans="2:19">
      <c r="B314" s="6">
        <v>1996</v>
      </c>
      <c r="C314" s="37">
        <v>663201.29424000019</v>
      </c>
      <c r="D314" s="37">
        <v>663201.29424000019</v>
      </c>
      <c r="E314" s="37">
        <v>663201.29424000019</v>
      </c>
      <c r="F314" s="37">
        <v>663201.29424000019</v>
      </c>
      <c r="G314" s="37">
        <v>663201.29424000019</v>
      </c>
      <c r="H314" s="37">
        <v>663201.29424000019</v>
      </c>
      <c r="I314" s="37">
        <v>663201.29424000019</v>
      </c>
      <c r="J314" s="37">
        <v>663201.29424000019</v>
      </c>
      <c r="K314" s="37">
        <v>663201.29424000019</v>
      </c>
      <c r="L314" s="37">
        <v>663201.29424000019</v>
      </c>
      <c r="M314" s="37">
        <v>663201.29</v>
      </c>
      <c r="N314" s="37">
        <v>663201.29</v>
      </c>
      <c r="O314" s="37">
        <v>663201.29</v>
      </c>
      <c r="P314" s="37">
        <v>663201.29</v>
      </c>
      <c r="Q314" s="37">
        <v>663201.29</v>
      </c>
      <c r="R314" s="37">
        <v>663201.29</v>
      </c>
      <c r="S314" s="37">
        <v>663201.29</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7867.8105600000008</v>
      </c>
      <c r="D331" s="37">
        <v>8801.4004000000004</v>
      </c>
      <c r="E331" s="37">
        <v>8559.2371727999998</v>
      </c>
      <c r="F331" s="37">
        <v>8460.7470080000003</v>
      </c>
      <c r="G331" s="37">
        <v>0</v>
      </c>
      <c r="H331" s="37">
        <v>-642.82292799999868</v>
      </c>
      <c r="I331" s="37">
        <v>0</v>
      </c>
      <c r="J331" s="37">
        <v>0</v>
      </c>
      <c r="K331" s="37">
        <v>0</v>
      </c>
      <c r="L331" s="37">
        <v>0</v>
      </c>
      <c r="M331" s="37">
        <v>0.17651200000091194</v>
      </c>
      <c r="N331" s="37">
        <v>0.17651200000091194</v>
      </c>
      <c r="O331" s="37">
        <v>0.17651200000091194</v>
      </c>
      <c r="P331" s="37">
        <v>0.17651200000091194</v>
      </c>
      <c r="Q331" s="37">
        <v>0.17651200000091194</v>
      </c>
      <c r="R331" s="37">
        <v>0.17651200000091194</v>
      </c>
      <c r="S331" s="37">
        <v>0.17651200000091194</v>
      </c>
    </row>
    <row r="332" spans="2:19">
      <c r="B332" s="6">
        <v>1978</v>
      </c>
      <c r="C332" s="37">
        <v>241252.02504000001</v>
      </c>
      <c r="D332" s="37">
        <v>269878.85047500004</v>
      </c>
      <c r="E332" s="37">
        <v>262453.35789270001</v>
      </c>
      <c r="F332" s="37">
        <v>259433.33707200002</v>
      </c>
      <c r="G332" s="37">
        <v>0</v>
      </c>
      <c r="H332" s="37">
        <v>-19710.989726999978</v>
      </c>
      <c r="I332" s="37">
        <v>0</v>
      </c>
      <c r="J332" s="37">
        <v>0</v>
      </c>
      <c r="K332" s="37">
        <v>0</v>
      </c>
      <c r="L332" s="37">
        <v>0</v>
      </c>
      <c r="M332" s="37">
        <v>1.5233000012813136E-2</v>
      </c>
      <c r="N332" s="37">
        <v>1.5233000012813136E-2</v>
      </c>
      <c r="O332" s="37">
        <v>1.5233000012813136E-2</v>
      </c>
      <c r="P332" s="37">
        <v>1.5233000012813136E-2</v>
      </c>
      <c r="Q332" s="37">
        <v>1.5233000012813136E-2</v>
      </c>
      <c r="R332" s="37">
        <v>1.5233000012813136E-2</v>
      </c>
      <c r="S332" s="37">
        <v>1.5233000012813136E-2</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34306.28112</v>
      </c>
      <c r="D334" s="37">
        <v>38377.044549999999</v>
      </c>
      <c r="E334" s="37">
        <v>37321.132020599995</v>
      </c>
      <c r="F334" s="37">
        <v>36891.682015999999</v>
      </c>
      <c r="G334" s="37">
        <v>0</v>
      </c>
      <c r="H334" s="37">
        <v>-2802.9226059999928</v>
      </c>
      <c r="I334" s="37">
        <v>0</v>
      </c>
      <c r="J334" s="37">
        <v>0</v>
      </c>
      <c r="K334" s="37">
        <v>0</v>
      </c>
      <c r="L334" s="37">
        <v>0</v>
      </c>
      <c r="M334" s="37">
        <v>7.6274000006378628E-2</v>
      </c>
      <c r="N334" s="37">
        <v>7.6274000006378628E-2</v>
      </c>
      <c r="O334" s="37">
        <v>7.6274000006378628E-2</v>
      </c>
      <c r="P334" s="37">
        <v>7.6274000006378628E-2</v>
      </c>
      <c r="Q334" s="37">
        <v>7.6274000006378628E-2</v>
      </c>
      <c r="R334" s="37">
        <v>7.6274000006378628E-2</v>
      </c>
      <c r="S334" s="37">
        <v>7.6274000006378628E-2</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31054.956960000007</v>
      </c>
      <c r="D336" s="37">
        <v>34739.920150000005</v>
      </c>
      <c r="E336" s="37">
        <v>33784.080079799998</v>
      </c>
      <c r="F336" s="37">
        <v>33395.330528000006</v>
      </c>
      <c r="G336" s="37">
        <v>0</v>
      </c>
      <c r="H336" s="37">
        <v>-2537.2799979999945</v>
      </c>
      <c r="I336" s="37">
        <v>0</v>
      </c>
      <c r="J336" s="37">
        <v>0</v>
      </c>
      <c r="K336" s="37">
        <v>0</v>
      </c>
      <c r="L336" s="37">
        <v>0</v>
      </c>
      <c r="M336" s="37">
        <v>-0.27695800000219606</v>
      </c>
      <c r="N336" s="37">
        <v>-0.27695800000219606</v>
      </c>
      <c r="O336" s="37">
        <v>-0.27695800000219606</v>
      </c>
      <c r="P336" s="37">
        <v>-0.27695800000219606</v>
      </c>
      <c r="Q336" s="37">
        <v>-0.27695800000219606</v>
      </c>
      <c r="R336" s="37">
        <v>-0.27695800000219606</v>
      </c>
      <c r="S336" s="37">
        <v>-0.27695800000219606</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66592.623120000004</v>
      </c>
      <c r="D338" s="37">
        <v>74494.465175000005</v>
      </c>
      <c r="E338" s="37">
        <v>72444.811793100002</v>
      </c>
      <c r="F338" s="37">
        <v>71611.197616000005</v>
      </c>
      <c r="G338" s="37">
        <v>71611.197616000005</v>
      </c>
      <c r="H338" s="37">
        <v>19801.377213000007</v>
      </c>
      <c r="I338" s="37">
        <v>19801.377213000007</v>
      </c>
      <c r="J338" s="37">
        <v>19801.377213000007</v>
      </c>
      <c r="K338" s="37">
        <v>19801.377213000007</v>
      </c>
      <c r="L338" s="37">
        <v>19801.377213000007</v>
      </c>
      <c r="M338" s="37">
        <v>19801.374092999999</v>
      </c>
      <c r="N338" s="37">
        <v>19801.374092999999</v>
      </c>
      <c r="O338" s="37">
        <v>19801.374092999999</v>
      </c>
      <c r="P338" s="37">
        <v>19801.374092999999</v>
      </c>
      <c r="Q338" s="37">
        <v>19801.374092999999</v>
      </c>
      <c r="R338" s="37">
        <v>19801.374092999999</v>
      </c>
      <c r="S338" s="37">
        <v>19801.374092999999</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20661.437280000002</v>
      </c>
      <c r="D345" s="37">
        <v>23113.11145</v>
      </c>
      <c r="E345" s="37">
        <v>22477.1733714</v>
      </c>
      <c r="F345" s="37">
        <v>22218.531104000002</v>
      </c>
      <c r="G345" s="37">
        <v>22349.536594000001</v>
      </c>
      <c r="H345" s="37">
        <v>20661.437280000002</v>
      </c>
      <c r="I345" s="37">
        <v>22394.8270634</v>
      </c>
      <c r="J345" s="37">
        <v>21940.050862399999</v>
      </c>
      <c r="K345" s="37">
        <v>21358.760788199997</v>
      </c>
      <c r="L345" s="37">
        <v>21200.805597400002</v>
      </c>
      <c r="M345" s="37">
        <v>20661.439999999999</v>
      </c>
      <c r="N345" s="37">
        <v>20661.439999999999</v>
      </c>
      <c r="O345" s="37">
        <v>20661.439999999999</v>
      </c>
      <c r="P345" s="37">
        <v>20661.439999999999</v>
      </c>
      <c r="Q345" s="37">
        <v>20661.439999999999</v>
      </c>
      <c r="R345" s="37">
        <v>20661.439999999999</v>
      </c>
      <c r="S345" s="37">
        <v>20661.439999999999</v>
      </c>
    </row>
    <row r="346" spans="2:19">
      <c r="B346" s="6">
        <v>1964</v>
      </c>
      <c r="C346" s="37">
        <v>18060.09864</v>
      </c>
      <c r="D346" s="37">
        <v>20203.099475000003</v>
      </c>
      <c r="E346" s="37">
        <v>19647.227960699998</v>
      </c>
      <c r="F346" s="37">
        <v>19421.149551999999</v>
      </c>
      <c r="G346" s="37">
        <v>19535.661047000001</v>
      </c>
      <c r="H346" s="37">
        <v>18060.09864</v>
      </c>
      <c r="I346" s="37">
        <v>19575.2493067</v>
      </c>
      <c r="J346" s="37">
        <v>19177.730831199999</v>
      </c>
      <c r="K346" s="37">
        <v>18669.626969099998</v>
      </c>
      <c r="L346" s="37">
        <v>18531.558823700001</v>
      </c>
      <c r="M346" s="37">
        <v>18060.099999999999</v>
      </c>
      <c r="N346" s="37">
        <v>18060.099999999999</v>
      </c>
      <c r="O346" s="37">
        <v>18060.099999999999</v>
      </c>
      <c r="P346" s="37">
        <v>18060.099999999999</v>
      </c>
      <c r="Q346" s="37">
        <v>18060.099999999999</v>
      </c>
      <c r="R346" s="37">
        <v>18060.099999999999</v>
      </c>
      <c r="S346" s="37">
        <v>18060.099999999999</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25605.883440000001</v>
      </c>
      <c r="D348" s="37">
        <v>28644.262725000004</v>
      </c>
      <c r="E348" s="37">
        <v>27856.1396097</v>
      </c>
      <c r="F348" s="37">
        <v>27535.602192000002</v>
      </c>
      <c r="G348" s="37">
        <v>0</v>
      </c>
      <c r="H348" s="37">
        <v>-2092.074896999995</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9309.7394400000012</v>
      </c>
      <c r="D355" s="37">
        <v>10414.427725000001</v>
      </c>
      <c r="E355" s="37">
        <v>10127.8833897</v>
      </c>
      <c r="F355" s="37">
        <v>10011.342992000002</v>
      </c>
      <c r="G355" s="37">
        <v>0</v>
      </c>
      <c r="H355" s="37">
        <v>-760.6326969999991</v>
      </c>
      <c r="I355" s="37">
        <v>0</v>
      </c>
      <c r="J355" s="37">
        <v>0</v>
      </c>
      <c r="K355" s="37">
        <v>0</v>
      </c>
      <c r="L355" s="37">
        <v>0</v>
      </c>
      <c r="M355" s="37">
        <v>0</v>
      </c>
      <c r="N355" s="37">
        <v>0</v>
      </c>
      <c r="O355" s="37">
        <v>0</v>
      </c>
      <c r="P355" s="37">
        <v>0</v>
      </c>
      <c r="Q355" s="37">
        <v>0</v>
      </c>
      <c r="R355" s="37">
        <v>0</v>
      </c>
      <c r="S355" s="37">
        <v>0</v>
      </c>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184</v>
      </c>
      <c r="B381" s="7" t="s">
        <v>181</v>
      </c>
      <c r="C381" s="8">
        <f>SUM(C304:C380)</f>
        <v>1512110.8831199999</v>
      </c>
      <c r="D381" s="8">
        <f>SUM(D303:D380)</f>
        <v>1563832.3967900001</v>
      </c>
      <c r="E381" s="8">
        <f>SUM(E302:E380)</f>
        <v>1541110.1131662</v>
      </c>
      <c r="F381" s="8">
        <f>SUM(F301:F380)</f>
        <v>1531868.737072</v>
      </c>
      <c r="G381" s="8">
        <f>SUM(G300:G380)</f>
        <v>1151250.8718010001</v>
      </c>
      <c r="H381" s="8">
        <f>SUM(H294:H380)</f>
        <v>811210.97135200014</v>
      </c>
      <c r="I381" s="8">
        <f>SUM(I294:I380)</f>
        <v>843396.40287310013</v>
      </c>
      <c r="J381" s="8">
        <f t="shared" ref="J381" si="3">SUM(J294:J380)</f>
        <v>842544.10819660022</v>
      </c>
      <c r="K381" s="8">
        <f>SUM(K294:K380)</f>
        <v>841454.71426030016</v>
      </c>
      <c r="L381" s="8">
        <f t="shared" ref="L381" si="4">SUM(L294:L380)</f>
        <v>841158.69092410023</v>
      </c>
      <c r="M381" s="8">
        <f>SUM(M294:M380)</f>
        <v>840147.67870599998</v>
      </c>
      <c r="N381" s="11">
        <f>SUM(N289:N380)</f>
        <v>840147.67870599998</v>
      </c>
      <c r="O381" s="11">
        <f>SUM(O289:O380)</f>
        <v>840147.67870599998</v>
      </c>
      <c r="P381" s="11">
        <f>SUM(P289:P380)</f>
        <v>840147.67870599998</v>
      </c>
      <c r="Q381" s="11">
        <f>SUM(Q289:Q380)</f>
        <v>840147.67870599998</v>
      </c>
      <c r="R381" s="11">
        <f>SUM(R288:R380)</f>
        <v>840147.67870599998</v>
      </c>
      <c r="S381" s="11">
        <f>SUM(S288:S380)</f>
        <v>840147.67870599998</v>
      </c>
    </row>
    <row r="382" spans="1:19">
      <c r="A382" s="76"/>
      <c r="B382" s="7"/>
      <c r="C382" s="8"/>
      <c r="D382" s="8"/>
      <c r="E382" s="8"/>
      <c r="F382" s="8"/>
      <c r="G382" s="8"/>
      <c r="H382" s="8"/>
      <c r="I382" s="8"/>
      <c r="J382" s="8"/>
      <c r="K382" s="8"/>
      <c r="L382" s="8"/>
      <c r="M382" s="10"/>
    </row>
    <row r="383" spans="1:19">
      <c r="A383" s="77" t="s">
        <v>185</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185</v>
      </c>
      <c r="B476" s="7" t="s">
        <v>181</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186</v>
      </c>
      <c r="B478" s="6">
        <v>2022</v>
      </c>
      <c r="C478" s="36"/>
      <c r="D478" s="36"/>
      <c r="E478" s="36"/>
      <c r="F478" s="36"/>
      <c r="G478" s="36"/>
      <c r="H478" s="36"/>
      <c r="I478" s="36"/>
      <c r="J478" s="36"/>
      <c r="K478" s="36"/>
      <c r="L478" s="36"/>
      <c r="M478" s="36"/>
      <c r="N478" s="36"/>
      <c r="O478" s="36"/>
      <c r="P478" s="36"/>
      <c r="Q478" s="36"/>
      <c r="R478" s="74"/>
      <c r="S478" s="37">
        <v>499669.81211649993</v>
      </c>
    </row>
    <row r="479" spans="1:19">
      <c r="A479" s="38"/>
      <c r="B479" s="6">
        <v>2021</v>
      </c>
      <c r="C479" s="36"/>
      <c r="D479" s="36"/>
      <c r="E479" s="36"/>
      <c r="F479" s="36"/>
      <c r="G479" s="36"/>
      <c r="H479" s="36"/>
      <c r="I479" s="36"/>
      <c r="J479" s="36"/>
      <c r="K479" s="36"/>
      <c r="L479" s="36"/>
      <c r="M479" s="36"/>
      <c r="N479" s="36"/>
      <c r="O479" s="36"/>
      <c r="P479" s="36"/>
      <c r="Q479" s="36"/>
      <c r="R479" s="37">
        <v>1072582.3847158002</v>
      </c>
      <c r="S479" s="37">
        <v>1072582.3847158002</v>
      </c>
    </row>
    <row r="480" spans="1:19">
      <c r="B480" s="6">
        <v>2020</v>
      </c>
      <c r="C480" s="36"/>
      <c r="D480" s="36"/>
      <c r="E480" s="36"/>
      <c r="F480" s="36"/>
      <c r="G480" s="36"/>
      <c r="H480" s="36"/>
      <c r="I480" s="36"/>
      <c r="J480" s="36"/>
      <c r="K480" s="36"/>
      <c r="L480" s="36"/>
      <c r="M480" s="36"/>
      <c r="N480" s="36"/>
      <c r="O480" s="36"/>
      <c r="P480" s="36"/>
      <c r="Q480" s="37">
        <v>131852.5452778</v>
      </c>
      <c r="R480" s="37">
        <v>131852.5452778</v>
      </c>
      <c r="S480" s="37">
        <v>131852.5452778</v>
      </c>
    </row>
    <row r="481" spans="1:19">
      <c r="A481" s="40"/>
      <c r="B481" s="6">
        <v>2019</v>
      </c>
      <c r="C481" s="36"/>
      <c r="D481" s="36"/>
      <c r="E481" s="36"/>
      <c r="F481" s="36"/>
      <c r="G481" s="36"/>
      <c r="H481" s="36"/>
      <c r="I481" s="36"/>
      <c r="J481" s="36"/>
      <c r="K481" s="36"/>
      <c r="L481" s="36"/>
      <c r="M481" s="36"/>
      <c r="N481" s="36"/>
      <c r="O481" s="36"/>
      <c r="P481" s="37">
        <v>130928.43568399998</v>
      </c>
      <c r="Q481" s="37">
        <v>130928.43568399998</v>
      </c>
      <c r="R481" s="37">
        <v>130928.43568399998</v>
      </c>
      <c r="S481" s="37">
        <v>130928.43568399998</v>
      </c>
    </row>
    <row r="482" spans="1:19">
      <c r="A482" s="40"/>
      <c r="B482" s="6">
        <v>2018</v>
      </c>
      <c r="C482" s="36"/>
      <c r="D482" s="36"/>
      <c r="E482" s="36"/>
      <c r="F482" s="36"/>
      <c r="G482" s="36"/>
      <c r="H482" s="36"/>
      <c r="I482" s="36"/>
      <c r="J482" s="36"/>
      <c r="K482" s="36"/>
      <c r="L482" s="36"/>
      <c r="M482" s="36"/>
      <c r="N482" s="36"/>
      <c r="O482" s="37">
        <v>114443.30022880001</v>
      </c>
      <c r="P482" s="37">
        <v>114443.30022880001</v>
      </c>
      <c r="Q482" s="37">
        <v>114443.30022880001</v>
      </c>
      <c r="R482" s="37">
        <v>114443.30022880001</v>
      </c>
      <c r="S482" s="37">
        <v>114443.30022880001</v>
      </c>
    </row>
    <row r="483" spans="1:19">
      <c r="A483" s="40"/>
      <c r="B483" s="6">
        <v>2017</v>
      </c>
      <c r="C483" s="36"/>
      <c r="D483" s="36"/>
      <c r="E483" s="36"/>
      <c r="F483" s="36"/>
      <c r="G483" s="36"/>
      <c r="H483" s="36"/>
      <c r="I483" s="36"/>
      <c r="J483" s="36"/>
      <c r="K483" s="36"/>
      <c r="L483" s="36"/>
      <c r="M483" s="36"/>
      <c r="N483" s="37">
        <v>67314.865982100004</v>
      </c>
      <c r="O483" s="37">
        <v>67314.865982100004</v>
      </c>
      <c r="P483" s="37">
        <v>67314.865982100004</v>
      </c>
      <c r="Q483" s="37">
        <v>67314.865982100004</v>
      </c>
      <c r="R483" s="37">
        <v>67314.865982100004</v>
      </c>
      <c r="S483" s="37">
        <v>67314.865982100004</v>
      </c>
    </row>
    <row r="484" spans="1:19">
      <c r="B484" s="6">
        <v>2016</v>
      </c>
      <c r="C484" s="36"/>
      <c r="D484" s="36"/>
      <c r="E484" s="36"/>
      <c r="F484" s="36"/>
      <c r="G484" s="36"/>
      <c r="H484" s="36"/>
      <c r="I484" s="36"/>
      <c r="J484" s="36"/>
      <c r="K484" s="36"/>
      <c r="L484" s="36"/>
      <c r="M484" s="37">
        <v>87837.347140399987</v>
      </c>
      <c r="N484" s="37">
        <v>87837.347140399987</v>
      </c>
      <c r="O484" s="37">
        <v>87837.347140399987</v>
      </c>
      <c r="P484" s="37">
        <v>87837.347140399987</v>
      </c>
      <c r="Q484" s="37">
        <v>87837.347140399987</v>
      </c>
      <c r="R484" s="37">
        <v>87837.347140399987</v>
      </c>
      <c r="S484" s="37">
        <v>87837.347140399987</v>
      </c>
    </row>
    <row r="485" spans="1:19">
      <c r="B485" s="6">
        <v>2015</v>
      </c>
      <c r="C485" s="36"/>
      <c r="D485" s="36"/>
      <c r="E485" s="36"/>
      <c r="F485" s="36"/>
      <c r="G485" s="36"/>
      <c r="H485" s="36"/>
      <c r="I485" s="36"/>
      <c r="J485" s="36"/>
      <c r="K485" s="36"/>
      <c r="L485" s="37">
        <v>207875.11106560001</v>
      </c>
      <c r="M485" s="37">
        <v>207875.11106560001</v>
      </c>
      <c r="N485" s="37">
        <v>207875.11106560001</v>
      </c>
      <c r="O485" s="37">
        <v>207875.11106560001</v>
      </c>
      <c r="P485" s="37">
        <v>207875.11106560001</v>
      </c>
      <c r="Q485" s="37">
        <v>207875.11106560001</v>
      </c>
      <c r="R485" s="37">
        <v>207875.11106560001</v>
      </c>
      <c r="S485" s="37">
        <v>207875.11106560001</v>
      </c>
    </row>
    <row r="486" spans="1:19">
      <c r="B486" s="6">
        <v>2014</v>
      </c>
      <c r="C486" s="36"/>
      <c r="D486" s="36"/>
      <c r="E486" s="36"/>
      <c r="F486" s="36"/>
      <c r="G486" s="36"/>
      <c r="H486" s="36"/>
      <c r="I486" s="36"/>
      <c r="J486" s="36"/>
      <c r="K486" s="37">
        <v>62257.354618400001</v>
      </c>
      <c r="L486" s="37">
        <v>62160.650525600002</v>
      </c>
      <c r="M486" s="37">
        <v>62160.650525600002</v>
      </c>
      <c r="N486" s="37">
        <v>62160.650525600002</v>
      </c>
      <c r="O486" s="37">
        <v>62160.650525600002</v>
      </c>
      <c r="P486" s="37">
        <v>62160.650525600002</v>
      </c>
      <c r="Q486" s="37">
        <v>62160.650525600002</v>
      </c>
      <c r="R486" s="37">
        <v>62160.650525600002</v>
      </c>
      <c r="S486" s="37">
        <v>60026.201201600001</v>
      </c>
    </row>
    <row r="487" spans="1:19">
      <c r="B487" s="6">
        <v>2013</v>
      </c>
      <c r="C487" s="36"/>
      <c r="D487" s="36"/>
      <c r="E487" s="36"/>
      <c r="F487" s="36"/>
      <c r="G487" s="36"/>
      <c r="H487" s="36"/>
      <c r="I487" s="36"/>
      <c r="J487" s="37">
        <v>184612.32297499999</v>
      </c>
      <c r="K487" s="37">
        <v>178347.51089640002</v>
      </c>
      <c r="L487" s="37">
        <v>178453.16802760001</v>
      </c>
      <c r="M487" s="37">
        <v>178453.16802760001</v>
      </c>
      <c r="N487" s="37">
        <v>178453.16802760001</v>
      </c>
      <c r="O487" s="37">
        <v>178453.16802760001</v>
      </c>
      <c r="P487" s="37">
        <v>178453.16802760001</v>
      </c>
      <c r="Q487" s="37">
        <v>178453.16802760001</v>
      </c>
      <c r="R487" s="37">
        <v>176383.39725410001</v>
      </c>
      <c r="S487" s="37">
        <v>176383.39725410001</v>
      </c>
    </row>
    <row r="488" spans="1:19">
      <c r="B488" s="6">
        <v>2012</v>
      </c>
      <c r="C488" s="36"/>
      <c r="D488" s="36"/>
      <c r="E488" s="36"/>
      <c r="F488" s="36"/>
      <c r="G488" s="36"/>
      <c r="H488" s="36"/>
      <c r="I488" s="37">
        <v>62906.019787299992</v>
      </c>
      <c r="J488" s="37">
        <v>62146.117413</v>
      </c>
      <c r="K488" s="37">
        <v>43765.313314800012</v>
      </c>
      <c r="L488" s="37">
        <v>43670.015953200003</v>
      </c>
      <c r="M488" s="37">
        <v>43670.015953200003</v>
      </c>
      <c r="N488" s="37">
        <v>43670.015953200003</v>
      </c>
      <c r="O488" s="37">
        <v>43670.015953200003</v>
      </c>
      <c r="P488" s="37">
        <v>42563.445953200004</v>
      </c>
      <c r="Q488" s="37">
        <v>42563.445953200004</v>
      </c>
      <c r="R488" s="37">
        <v>42563.445953200004</v>
      </c>
      <c r="S488" s="37">
        <v>3869.0745977000115</v>
      </c>
    </row>
    <row r="489" spans="1:19">
      <c r="B489" s="6">
        <v>2011</v>
      </c>
      <c r="C489" s="36"/>
      <c r="D489" s="36"/>
      <c r="E489" s="36"/>
      <c r="F489" s="36"/>
      <c r="G489" s="36"/>
      <c r="H489" s="37">
        <v>125836.07811459999</v>
      </c>
      <c r="I489" s="37">
        <v>125185.3101799</v>
      </c>
      <c r="J489" s="37">
        <v>123852.163875</v>
      </c>
      <c r="K489" s="37">
        <v>7970.5379907999995</v>
      </c>
      <c r="L489" s="37">
        <v>7953.1824372000001</v>
      </c>
      <c r="M489" s="37">
        <v>13713.752214600012</v>
      </c>
      <c r="N489" s="37">
        <v>13713.752214600012</v>
      </c>
      <c r="O489" s="37">
        <v>10582.247683400012</v>
      </c>
      <c r="P489" s="37">
        <v>10545.367683400013</v>
      </c>
      <c r="Q489" s="37">
        <v>10545.367683400013</v>
      </c>
      <c r="R489" s="37">
        <v>10545.367683400013</v>
      </c>
      <c r="S489" s="37">
        <v>6087.8195219000127</v>
      </c>
    </row>
    <row r="490" spans="1:19">
      <c r="B490" s="6">
        <v>2010</v>
      </c>
      <c r="C490" s="36"/>
      <c r="D490" s="36"/>
      <c r="E490" s="36"/>
      <c r="F490" s="36"/>
      <c r="G490" s="37">
        <v>547467.34740860004</v>
      </c>
      <c r="H490" s="37">
        <v>543198.3786084</v>
      </c>
      <c r="I490" s="37">
        <v>541070.52969919995</v>
      </c>
      <c r="J490" s="37">
        <v>537157.74090200011</v>
      </c>
      <c r="K490" s="37">
        <v>150180.87718419996</v>
      </c>
      <c r="L490" s="37">
        <v>153675.00731280001</v>
      </c>
      <c r="M490" s="37">
        <v>168567.88979140006</v>
      </c>
      <c r="N490" s="37">
        <v>167276.38194490006</v>
      </c>
      <c r="O490" s="37">
        <v>167276.38194490006</v>
      </c>
      <c r="P490" s="37">
        <v>167276.38194490006</v>
      </c>
      <c r="Q490" s="37">
        <v>15640.260033500061</v>
      </c>
      <c r="R490" s="37">
        <v>15640.260033500061</v>
      </c>
      <c r="S490" s="37">
        <v>15640.260033500061</v>
      </c>
    </row>
    <row r="491" spans="1:19">
      <c r="B491" s="6">
        <v>2009</v>
      </c>
      <c r="C491" s="36"/>
      <c r="D491" s="36"/>
      <c r="E491" s="36"/>
      <c r="F491" s="37">
        <v>630327.39569839998</v>
      </c>
      <c r="G491" s="37">
        <v>624582.54635780002</v>
      </c>
      <c r="H491" s="37">
        <v>611215.78865150001</v>
      </c>
      <c r="I491" s="37">
        <v>604812.24213200004</v>
      </c>
      <c r="J491" s="37">
        <v>608038.10004300007</v>
      </c>
      <c r="K491" s="37">
        <v>60752.449299600004</v>
      </c>
      <c r="L491" s="37">
        <v>60654.278936399998</v>
      </c>
      <c r="M491" s="37">
        <v>79187.410008200095</v>
      </c>
      <c r="N491" s="37">
        <v>79187.410008200095</v>
      </c>
      <c r="O491" s="37">
        <v>79187.410008200095</v>
      </c>
      <c r="P491" s="37">
        <v>20889.780008200098</v>
      </c>
      <c r="Q491" s="37">
        <v>20889.780008200098</v>
      </c>
      <c r="R491" s="37">
        <v>20889.780008200098</v>
      </c>
      <c r="S491" s="37">
        <v>20889.780008200098</v>
      </c>
    </row>
    <row r="492" spans="1:19">
      <c r="B492" s="6">
        <v>2008</v>
      </c>
      <c r="C492" s="36"/>
      <c r="D492" s="36"/>
      <c r="E492" s="37">
        <v>63036.120145799992</v>
      </c>
      <c r="F492" s="37">
        <v>63021.734516000004</v>
      </c>
      <c r="G492" s="37">
        <v>62809.523508999999</v>
      </c>
      <c r="H492" s="37">
        <v>50736.399383399999</v>
      </c>
      <c r="I492" s="37">
        <v>48559.257183599999</v>
      </c>
      <c r="J492" s="37">
        <v>53174.489819999995</v>
      </c>
      <c r="K492" s="37">
        <v>29149.174605000004</v>
      </c>
      <c r="L492" s="37">
        <v>30903.372780000002</v>
      </c>
      <c r="M492" s="37">
        <v>32668.301123400001</v>
      </c>
      <c r="N492" s="37">
        <v>32668.301123400001</v>
      </c>
      <c r="O492" s="37">
        <v>3554.1205433999967</v>
      </c>
      <c r="P492" s="37">
        <v>3554.1205433999967</v>
      </c>
      <c r="Q492" s="37">
        <v>3554.1205433999967</v>
      </c>
      <c r="R492" s="37">
        <v>3554.1205433999967</v>
      </c>
      <c r="S492" s="37">
        <v>3554.1205433999967</v>
      </c>
    </row>
    <row r="493" spans="1:19">
      <c r="B493" s="6">
        <v>2007</v>
      </c>
      <c r="C493" s="36"/>
      <c r="D493" s="37">
        <v>1500915.6808324</v>
      </c>
      <c r="E493" s="37">
        <v>1499327.9721173001</v>
      </c>
      <c r="F493" s="37">
        <v>1499676.2374873995</v>
      </c>
      <c r="G493" s="37">
        <v>1496998.0384658</v>
      </c>
      <c r="H493" s="37">
        <v>1486717.110592</v>
      </c>
      <c r="I493" s="37">
        <v>1486253.1895996996</v>
      </c>
      <c r="J493" s="37">
        <v>1491060.4562229998</v>
      </c>
      <c r="K493" s="37">
        <v>1444244.0122064</v>
      </c>
      <c r="L493" s="37">
        <v>1445399.7429916</v>
      </c>
      <c r="M493" s="37">
        <v>1446144.2539088</v>
      </c>
      <c r="N493" s="37">
        <v>1427908.4107347</v>
      </c>
      <c r="O493" s="37">
        <v>680.97373470012099</v>
      </c>
      <c r="P493" s="37">
        <v>680.97373470012099</v>
      </c>
      <c r="Q493" s="37">
        <v>680.97373470012099</v>
      </c>
      <c r="R493" s="37">
        <v>680.97373470012099</v>
      </c>
      <c r="S493" s="37">
        <v>680.97373470012099</v>
      </c>
    </row>
    <row r="494" spans="1:19">
      <c r="B494" s="6">
        <v>2006</v>
      </c>
      <c r="C494" s="37">
        <v>1070068.6467550001</v>
      </c>
      <c r="D494" s="37">
        <v>1125997.3764232998</v>
      </c>
      <c r="E494" s="37">
        <v>1124666.4556495</v>
      </c>
      <c r="F494" s="37">
        <v>1136010.5939051001</v>
      </c>
      <c r="G494" s="37">
        <v>1092511.1512412</v>
      </c>
      <c r="H494" s="37">
        <v>1070068.6467550001</v>
      </c>
      <c r="I494" s="37">
        <v>1312533.4845745</v>
      </c>
      <c r="J494" s="37">
        <v>1224186.0819999999</v>
      </c>
      <c r="K494" s="37">
        <v>1216840.4053417998</v>
      </c>
      <c r="L494" s="37">
        <v>1218090.2516391999</v>
      </c>
      <c r="M494" s="37">
        <v>0.37346779997460544</v>
      </c>
      <c r="N494" s="37">
        <v>0.37346779997460544</v>
      </c>
      <c r="O494" s="37">
        <v>0.37346779997460544</v>
      </c>
      <c r="P494" s="37">
        <v>0.37346779997460544</v>
      </c>
      <c r="Q494" s="37">
        <v>0.37346779997460544</v>
      </c>
      <c r="R494" s="37">
        <v>0.37346779997460544</v>
      </c>
      <c r="S494" s="37">
        <v>0.37346779997460544</v>
      </c>
    </row>
    <row r="495" spans="1:19">
      <c r="B495" s="6">
        <v>2005</v>
      </c>
      <c r="C495" s="37">
        <v>734221.92950500001</v>
      </c>
      <c r="D495" s="37">
        <v>772682.84669749998</v>
      </c>
      <c r="E495" s="37">
        <v>774483.50147600006</v>
      </c>
      <c r="F495" s="37">
        <v>781379.17799850006</v>
      </c>
      <c r="G495" s="37">
        <v>756363.71663399995</v>
      </c>
      <c r="H495" s="37">
        <v>734221.92950500001</v>
      </c>
      <c r="I495" s="37">
        <v>777926.1160864</v>
      </c>
      <c r="J495" s="37">
        <v>768614.34970400005</v>
      </c>
      <c r="K495" s="37">
        <v>761819.269218</v>
      </c>
      <c r="L495" s="37">
        <v>0</v>
      </c>
      <c r="M495" s="37">
        <v>0.30004160001408309</v>
      </c>
      <c r="N495" s="37">
        <v>0.30004160001408309</v>
      </c>
      <c r="O495" s="37">
        <v>0.30004160001408309</v>
      </c>
      <c r="P495" s="37">
        <v>0.30004160001408309</v>
      </c>
      <c r="Q495" s="37">
        <v>0.30004160001408309</v>
      </c>
      <c r="R495" s="37">
        <v>0.30004160001408309</v>
      </c>
      <c r="S495" s="37">
        <v>0.30004160001408309</v>
      </c>
    </row>
    <row r="496" spans="1:19">
      <c r="B496" s="6">
        <v>2004</v>
      </c>
      <c r="C496" s="37">
        <v>572864.25173999998</v>
      </c>
      <c r="D496" s="37">
        <v>558212.87667999999</v>
      </c>
      <c r="E496" s="37">
        <v>538893.38055999996</v>
      </c>
      <c r="F496" s="37">
        <v>544313.00133999996</v>
      </c>
      <c r="G496" s="37">
        <v>518566.759005</v>
      </c>
      <c r="H496" s="37">
        <v>572864.25173999998</v>
      </c>
      <c r="I496" s="37">
        <v>570443.39610400004</v>
      </c>
      <c r="J496" s="37">
        <v>576330.49692499998</v>
      </c>
      <c r="K496" s="37">
        <v>51991.7785</v>
      </c>
      <c r="L496" s="37">
        <v>51991.7785</v>
      </c>
      <c r="M496" s="37">
        <v>53603.181915000023</v>
      </c>
      <c r="N496" s="37">
        <v>53603.181915000023</v>
      </c>
      <c r="O496" s="37">
        <v>53603.181915000023</v>
      </c>
      <c r="P496" s="37">
        <v>53603.181915000023</v>
      </c>
      <c r="Q496" s="37">
        <v>53603.181915000023</v>
      </c>
      <c r="R496" s="37">
        <v>53603.181915000023</v>
      </c>
      <c r="S496" s="37">
        <v>53603.181915000023</v>
      </c>
    </row>
    <row r="497" spans="2:19">
      <c r="B497" s="6">
        <v>2003</v>
      </c>
      <c r="C497" s="37">
        <v>261799.8714</v>
      </c>
      <c r="D497" s="37">
        <v>260538.050304</v>
      </c>
      <c r="E497" s="37">
        <v>259837.03858399999</v>
      </c>
      <c r="F497" s="37">
        <v>259837.03858399999</v>
      </c>
      <c r="G497" s="37">
        <v>257909.25635400001</v>
      </c>
      <c r="H497" s="37">
        <v>261799.8714</v>
      </c>
      <c r="I497" s="37">
        <v>256912.4396064</v>
      </c>
      <c r="J497" s="37">
        <v>112733.06</v>
      </c>
      <c r="K497" s="37">
        <v>112733.06</v>
      </c>
      <c r="L497" s="37">
        <v>112733.06</v>
      </c>
      <c r="M497" s="37">
        <v>118189.113342</v>
      </c>
      <c r="N497" s="37">
        <v>118189.113342</v>
      </c>
      <c r="O497" s="37">
        <v>118189.113342</v>
      </c>
      <c r="P497" s="37">
        <v>118189.113342</v>
      </c>
      <c r="Q497" s="37">
        <v>118189.113342</v>
      </c>
      <c r="R497" s="37">
        <v>118189.113342</v>
      </c>
      <c r="S497" s="37">
        <v>118189.113342</v>
      </c>
    </row>
    <row r="498" spans="2:19">
      <c r="B498" s="6">
        <v>2002</v>
      </c>
      <c r="C498" s="37">
        <v>841201.76650000014</v>
      </c>
      <c r="D498" s="37">
        <v>832485.03762299998</v>
      </c>
      <c r="E498" s="37">
        <v>826324.56379000004</v>
      </c>
      <c r="F498" s="37">
        <v>827712.00263999996</v>
      </c>
      <c r="G498" s="37">
        <v>813637.74288000003</v>
      </c>
      <c r="H498" s="37">
        <v>841201.76650000014</v>
      </c>
      <c r="I498" s="37">
        <v>699466.73129999998</v>
      </c>
      <c r="J498" s="37">
        <v>699466.73129999998</v>
      </c>
      <c r="K498" s="37">
        <v>699466.73129999998</v>
      </c>
      <c r="L498" s="37">
        <v>699466.73129999998</v>
      </c>
      <c r="M498" s="37">
        <v>706327.49595599994</v>
      </c>
      <c r="N498" s="37">
        <v>706327.49595599994</v>
      </c>
      <c r="O498" s="37">
        <v>706327.49595599994</v>
      </c>
      <c r="P498" s="37">
        <v>706327.49595599994</v>
      </c>
      <c r="Q498" s="37">
        <v>706327.49595599994</v>
      </c>
      <c r="R498" s="37">
        <v>706327.49595599994</v>
      </c>
      <c r="S498" s="37">
        <v>706327.49595599994</v>
      </c>
    </row>
    <row r="499" spans="2:19">
      <c r="B499" s="6">
        <v>2001</v>
      </c>
      <c r="C499" s="37">
        <v>333951.05079999997</v>
      </c>
      <c r="D499" s="37">
        <v>319126.851088</v>
      </c>
      <c r="E499" s="37">
        <v>305106.65124799998</v>
      </c>
      <c r="F499" s="37">
        <v>311196.65124800004</v>
      </c>
      <c r="G499" s="37">
        <v>285225.65168800001</v>
      </c>
      <c r="H499" s="37">
        <v>333951.05079999997</v>
      </c>
      <c r="I499" s="37">
        <v>333951.05079999997</v>
      </c>
      <c r="J499" s="37">
        <v>333951.05079999997</v>
      </c>
      <c r="K499" s="37">
        <v>333951.05079999997</v>
      </c>
      <c r="L499" s="37">
        <v>333951.05079999997</v>
      </c>
      <c r="M499" s="37">
        <v>333951.05</v>
      </c>
      <c r="N499" s="37">
        <v>333951.05</v>
      </c>
      <c r="O499" s="37">
        <v>333951.05</v>
      </c>
      <c r="P499" s="37">
        <v>333951.05</v>
      </c>
      <c r="Q499" s="37">
        <v>333951.05</v>
      </c>
      <c r="R499" s="37">
        <v>333951.05</v>
      </c>
      <c r="S499" s="37">
        <v>333951.05</v>
      </c>
    </row>
    <row r="500" spans="2:19">
      <c r="B500" s="6">
        <v>2000</v>
      </c>
      <c r="C500" s="37">
        <v>75729.926299999992</v>
      </c>
      <c r="D500" s="37">
        <v>75173.543168000004</v>
      </c>
      <c r="E500" s="37">
        <v>74864.441427999991</v>
      </c>
      <c r="F500" s="37">
        <v>74864.441427999991</v>
      </c>
      <c r="G500" s="37">
        <v>74014.411642999999</v>
      </c>
      <c r="H500" s="37">
        <v>75729.926299999992</v>
      </c>
      <c r="I500" s="37">
        <v>74014.411642999999</v>
      </c>
      <c r="J500" s="37">
        <v>74014.411642999999</v>
      </c>
      <c r="K500" s="37">
        <v>74014.411642999999</v>
      </c>
      <c r="L500" s="37">
        <v>74014.411642999999</v>
      </c>
      <c r="M500" s="37">
        <v>75729.929999999993</v>
      </c>
      <c r="N500" s="37">
        <v>75729.929999999993</v>
      </c>
      <c r="O500" s="37">
        <v>75729.929999999993</v>
      </c>
      <c r="P500" s="37">
        <v>75729.929999999993</v>
      </c>
      <c r="Q500" s="37">
        <v>75729.929999999993</v>
      </c>
      <c r="R500" s="37">
        <v>75729.929999999993</v>
      </c>
      <c r="S500" s="37">
        <v>75729.929999999993</v>
      </c>
    </row>
    <row r="501" spans="2:19">
      <c r="B501" s="6">
        <v>1999</v>
      </c>
      <c r="C501" s="37">
        <v>936441.94489999989</v>
      </c>
      <c r="D501" s="37">
        <v>929561.96326400002</v>
      </c>
      <c r="E501" s="37">
        <v>925739.75124400004</v>
      </c>
      <c r="F501" s="37">
        <v>925739.75124400004</v>
      </c>
      <c r="G501" s="37">
        <v>925739.75124400004</v>
      </c>
      <c r="H501" s="37">
        <v>936441.94489999989</v>
      </c>
      <c r="I501" s="37">
        <v>925739.75124400004</v>
      </c>
      <c r="J501" s="37">
        <v>925739.75124400004</v>
      </c>
      <c r="K501" s="37">
        <v>925739.75124400004</v>
      </c>
      <c r="L501" s="37">
        <v>925739.75124400004</v>
      </c>
      <c r="M501" s="37">
        <v>936441.94</v>
      </c>
      <c r="N501" s="37">
        <v>936441.94</v>
      </c>
      <c r="O501" s="37">
        <v>936441.94</v>
      </c>
      <c r="P501" s="37">
        <v>936441.94</v>
      </c>
      <c r="Q501" s="37">
        <v>936441.94</v>
      </c>
      <c r="R501" s="37">
        <v>936441.94</v>
      </c>
      <c r="S501" s="37">
        <v>936441.94</v>
      </c>
    </row>
    <row r="502" spans="2:19">
      <c r="B502" s="6">
        <v>1998</v>
      </c>
      <c r="C502" s="37">
        <v>970619.3861</v>
      </c>
      <c r="D502" s="37">
        <v>963488.30489599996</v>
      </c>
      <c r="E502" s="37">
        <v>959526.59311599995</v>
      </c>
      <c r="F502" s="37">
        <v>959526.59311599995</v>
      </c>
      <c r="G502" s="37">
        <v>959526.59311599995</v>
      </c>
      <c r="H502" s="37">
        <v>970619.3861</v>
      </c>
      <c r="I502" s="37">
        <v>959526.59311599995</v>
      </c>
      <c r="J502" s="37">
        <v>959526.59311599995</v>
      </c>
      <c r="K502" s="37">
        <v>959526.59311599995</v>
      </c>
      <c r="L502" s="37">
        <v>959526.59311599995</v>
      </c>
      <c r="M502" s="37">
        <v>970619</v>
      </c>
      <c r="N502" s="37">
        <v>970619</v>
      </c>
      <c r="O502" s="37">
        <v>970619</v>
      </c>
      <c r="P502" s="37">
        <v>970619</v>
      </c>
      <c r="Q502" s="37">
        <v>970619</v>
      </c>
      <c r="R502" s="37">
        <v>970619</v>
      </c>
      <c r="S502" s="37">
        <v>970619</v>
      </c>
    </row>
    <row r="503" spans="2:19">
      <c r="B503" s="6">
        <v>1997</v>
      </c>
      <c r="C503" s="37">
        <v>2577110.7483000001</v>
      </c>
      <c r="D503" s="37">
        <v>2559501.3206879999</v>
      </c>
      <c r="E503" s="37">
        <v>2559501.3206879999</v>
      </c>
      <c r="F503" s="37">
        <v>2559501.3206879999</v>
      </c>
      <c r="G503" s="37">
        <v>2559501.3206879999</v>
      </c>
      <c r="H503" s="37">
        <v>2577110.7483000001</v>
      </c>
      <c r="I503" s="37">
        <v>2559501.3206879999</v>
      </c>
      <c r="J503" s="37">
        <v>2559501.3206879999</v>
      </c>
      <c r="K503" s="37">
        <v>2559501.3206879999</v>
      </c>
      <c r="L503" s="37">
        <v>2559501.3206879999</v>
      </c>
      <c r="M503" s="37">
        <v>2577111</v>
      </c>
      <c r="N503" s="37">
        <v>2577111</v>
      </c>
      <c r="O503" s="37">
        <v>2577111</v>
      </c>
      <c r="P503" s="37">
        <v>2577111</v>
      </c>
      <c r="Q503" s="37">
        <v>2577111</v>
      </c>
      <c r="R503" s="37">
        <v>2577111</v>
      </c>
      <c r="S503" s="37">
        <v>2577111</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186</v>
      </c>
      <c r="B571" s="7" t="s">
        <v>181</v>
      </c>
      <c r="C571" s="8">
        <f>SUM(C494:C570)</f>
        <v>8374009.5222999994</v>
      </c>
      <c r="D571" s="8">
        <f>SUM(D493:D570)</f>
        <v>9897683.8516642004</v>
      </c>
      <c r="E571" s="8">
        <f>SUM(E492:E570)</f>
        <v>9911307.7900466006</v>
      </c>
      <c r="F571" s="8">
        <f>SUM(F491:F570)</f>
        <v>10573105.939893398</v>
      </c>
      <c r="G571" s="8">
        <f>SUM(G490:G570)</f>
        <v>10974853.8102344</v>
      </c>
      <c r="H571" s="8">
        <f>SUM(H484:H570)</f>
        <v>11191713.277649902</v>
      </c>
      <c r="I571" s="8">
        <f>SUM(I484:I570)</f>
        <v>11338801.843744</v>
      </c>
      <c r="J571" s="8">
        <f t="shared" ref="J571" si="7">SUM(J484:J570)</f>
        <v>11294105.238671001</v>
      </c>
      <c r="K571" s="8">
        <f>SUM(K484:K570)</f>
        <v>9672251.6019663997</v>
      </c>
      <c r="L571" s="8">
        <f t="shared" ref="L571" si="8">SUM(L484:L570)</f>
        <v>9125759.4789602011</v>
      </c>
      <c r="M571" s="8">
        <f>SUM(M484:M570)</f>
        <v>8092251.2844812004</v>
      </c>
      <c r="N571" s="11">
        <f>SUM(N479:N570)</f>
        <v>8140038.7994427001</v>
      </c>
      <c r="O571" s="11">
        <f>SUM(O479:O570)</f>
        <v>6795008.9775603004</v>
      </c>
      <c r="P571" s="11">
        <f>SUM(P479:P570)</f>
        <v>6866496.3332443004</v>
      </c>
      <c r="Q571" s="11">
        <f>SUM(Q479:Q570)</f>
        <v>6846712.7566107009</v>
      </c>
      <c r="R571" s="11">
        <f>SUM(R478:R570)</f>
        <v>7917225.3705529999</v>
      </c>
      <c r="S571" s="11">
        <f>SUM(S478:S570)</f>
        <v>8371608.8138285</v>
      </c>
    </row>
    <row r="572" spans="1:19">
      <c r="A572" s="76"/>
      <c r="B572" s="7"/>
      <c r="C572" s="8"/>
      <c r="D572" s="8"/>
      <c r="E572" s="8"/>
      <c r="F572" s="8"/>
      <c r="G572" s="8"/>
      <c r="H572" s="8"/>
      <c r="I572" s="8"/>
      <c r="J572" s="8"/>
      <c r="K572" s="8"/>
      <c r="L572" s="8"/>
      <c r="M572" s="10"/>
    </row>
    <row r="573" spans="1:19">
      <c r="A573" s="77" t="s">
        <v>187</v>
      </c>
      <c r="B573" s="6">
        <v>2022</v>
      </c>
      <c r="C573" s="36"/>
      <c r="D573" s="36"/>
      <c r="E573" s="36"/>
      <c r="F573" s="36"/>
      <c r="G573" s="36"/>
      <c r="H573" s="36"/>
      <c r="I573" s="36"/>
      <c r="J573" s="36"/>
      <c r="K573" s="36"/>
      <c r="L573" s="36"/>
      <c r="M573" s="36"/>
      <c r="N573" s="36"/>
      <c r="O573" s="36"/>
      <c r="P573" s="36"/>
      <c r="Q573" s="36"/>
      <c r="R573" s="74"/>
      <c r="S573" s="37">
        <v>849846.08756899997</v>
      </c>
    </row>
    <row r="574" spans="1:19">
      <c r="A574" s="38"/>
      <c r="B574" s="6">
        <v>2021</v>
      </c>
      <c r="C574" s="36"/>
      <c r="D574" s="36"/>
      <c r="E574" s="36"/>
      <c r="F574" s="36"/>
      <c r="G574" s="36"/>
      <c r="H574" s="36"/>
      <c r="I574" s="36"/>
      <c r="J574" s="36"/>
      <c r="K574" s="36"/>
      <c r="L574" s="36"/>
      <c r="M574" s="36"/>
      <c r="N574" s="36"/>
      <c r="O574" s="36"/>
      <c r="P574" s="36"/>
      <c r="Q574" s="36"/>
      <c r="R574" s="37">
        <v>1582299.5917860998</v>
      </c>
      <c r="S574" s="37">
        <v>1582299.5917860998</v>
      </c>
    </row>
    <row r="575" spans="1:19">
      <c r="B575" s="6">
        <v>2020</v>
      </c>
      <c r="C575" s="36"/>
      <c r="D575" s="36"/>
      <c r="E575" s="36"/>
      <c r="F575" s="36"/>
      <c r="G575" s="36"/>
      <c r="H575" s="36"/>
      <c r="I575" s="36"/>
      <c r="J575" s="36"/>
      <c r="K575" s="36"/>
      <c r="L575" s="36"/>
      <c r="M575" s="36"/>
      <c r="N575" s="36"/>
      <c r="O575" s="36"/>
      <c r="P575" s="36"/>
      <c r="Q575" s="37">
        <v>905331.41656099993</v>
      </c>
      <c r="R575" s="37">
        <v>905331.41656099993</v>
      </c>
      <c r="S575" s="37">
        <v>905331.41656099993</v>
      </c>
    </row>
    <row r="576" spans="1:19">
      <c r="A576" s="40"/>
      <c r="B576" s="6">
        <v>2019</v>
      </c>
      <c r="C576" s="36"/>
      <c r="D576" s="36"/>
      <c r="E576" s="36"/>
      <c r="F576" s="36"/>
      <c r="G576" s="36"/>
      <c r="H576" s="36"/>
      <c r="I576" s="36"/>
      <c r="J576" s="36"/>
      <c r="K576" s="36"/>
      <c r="L576" s="36"/>
      <c r="M576" s="36"/>
      <c r="N576" s="36"/>
      <c r="O576" s="36"/>
      <c r="P576" s="37">
        <v>1102255.6629009999</v>
      </c>
      <c r="Q576" s="37">
        <v>1102255.6629009999</v>
      </c>
      <c r="R576" s="37">
        <v>1102255.6629009999</v>
      </c>
      <c r="S576" s="37">
        <v>1102255.6629009999</v>
      </c>
    </row>
    <row r="577" spans="1:19">
      <c r="A577" s="40"/>
      <c r="B577" s="6">
        <v>2018</v>
      </c>
      <c r="C577" s="36"/>
      <c r="D577" s="36"/>
      <c r="E577" s="36"/>
      <c r="F577" s="36"/>
      <c r="G577" s="36"/>
      <c r="H577" s="36"/>
      <c r="I577" s="36"/>
      <c r="J577" s="36"/>
      <c r="K577" s="36"/>
      <c r="L577" s="36"/>
      <c r="M577" s="36"/>
      <c r="N577" s="36"/>
      <c r="O577" s="37">
        <v>1154425.2953144</v>
      </c>
      <c r="P577" s="37">
        <v>1154425.2953144</v>
      </c>
      <c r="Q577" s="37">
        <v>1129531.2688144001</v>
      </c>
      <c r="R577" s="37">
        <v>1078358.8743144001</v>
      </c>
      <c r="S577" s="37">
        <v>1078358.8743144001</v>
      </c>
    </row>
    <row r="578" spans="1:19">
      <c r="A578" s="40"/>
      <c r="B578" s="6">
        <v>2017</v>
      </c>
      <c r="C578" s="36"/>
      <c r="D578" s="36"/>
      <c r="E578" s="36"/>
      <c r="F578" s="36"/>
      <c r="G578" s="36"/>
      <c r="H578" s="36"/>
      <c r="I578" s="36"/>
      <c r="J578" s="36"/>
      <c r="K578" s="36"/>
      <c r="L578" s="36"/>
      <c r="M578" s="36"/>
      <c r="N578" s="37">
        <v>940592.43181359977</v>
      </c>
      <c r="O578" s="37">
        <v>940592.43181359977</v>
      </c>
      <c r="P578" s="37">
        <v>940592.43181359977</v>
      </c>
      <c r="Q578" s="37">
        <v>940592.43181359977</v>
      </c>
      <c r="R578" s="37">
        <v>940592.43181359977</v>
      </c>
      <c r="S578" s="37">
        <v>940592.43181359977</v>
      </c>
    </row>
    <row r="579" spans="1:19">
      <c r="B579" s="6">
        <v>2016</v>
      </c>
      <c r="C579" s="36"/>
      <c r="D579" s="36"/>
      <c r="E579" s="36"/>
      <c r="F579" s="36"/>
      <c r="G579" s="36"/>
      <c r="H579" s="36"/>
      <c r="I579" s="36"/>
      <c r="J579" s="36"/>
      <c r="K579" s="36"/>
      <c r="L579" s="36"/>
      <c r="M579" s="37">
        <v>931342.94049770012</v>
      </c>
      <c r="N579" s="37">
        <v>931342.94049770012</v>
      </c>
      <c r="O579" s="37">
        <v>931342.94049770012</v>
      </c>
      <c r="P579" s="37">
        <v>931342.94049770012</v>
      </c>
      <c r="Q579" s="37">
        <v>931342.94049770012</v>
      </c>
      <c r="R579" s="37">
        <v>931342.94049770012</v>
      </c>
      <c r="S579" s="37">
        <v>931342.94049770012</v>
      </c>
    </row>
    <row r="580" spans="1:19">
      <c r="B580" s="6">
        <v>2015</v>
      </c>
      <c r="C580" s="36"/>
      <c r="D580" s="36"/>
      <c r="E580" s="36"/>
      <c r="F580" s="36"/>
      <c r="G580" s="36"/>
      <c r="H580" s="36"/>
      <c r="I580" s="36"/>
      <c r="J580" s="36"/>
      <c r="K580" s="36"/>
      <c r="L580" s="37">
        <v>794893.35085559997</v>
      </c>
      <c r="M580" s="37">
        <v>794893.35085559997</v>
      </c>
      <c r="N580" s="37">
        <v>794893.35085559997</v>
      </c>
      <c r="O580" s="37">
        <v>794893.35085559997</v>
      </c>
      <c r="P580" s="37">
        <v>794893.35085559997</v>
      </c>
      <c r="Q580" s="37">
        <v>794893.35085559997</v>
      </c>
      <c r="R580" s="37">
        <v>794893.35085559997</v>
      </c>
      <c r="S580" s="37">
        <v>794893.35085559997</v>
      </c>
    </row>
    <row r="581" spans="1:19">
      <c r="B581" s="6">
        <v>2014</v>
      </c>
      <c r="C581" s="36"/>
      <c r="D581" s="36"/>
      <c r="E581" s="36"/>
      <c r="F581" s="36"/>
      <c r="G581" s="36"/>
      <c r="H581" s="36"/>
      <c r="I581" s="36"/>
      <c r="J581" s="36"/>
      <c r="K581" s="37">
        <v>837107.09933759994</v>
      </c>
      <c r="L581" s="37">
        <v>835321.97147840005</v>
      </c>
      <c r="M581" s="37">
        <v>835321.97147840005</v>
      </c>
      <c r="N581" s="37">
        <v>835321.97147840005</v>
      </c>
      <c r="O581" s="37">
        <v>835321.97147840005</v>
      </c>
      <c r="P581" s="37">
        <v>835321.97147840005</v>
      </c>
      <c r="Q581" s="37">
        <v>835321.97147840005</v>
      </c>
      <c r="R581" s="37">
        <v>835321.97147840005</v>
      </c>
      <c r="S581" s="37">
        <v>835321.97147840005</v>
      </c>
    </row>
    <row r="582" spans="1:19">
      <c r="B582" s="6">
        <v>2013</v>
      </c>
      <c r="C582" s="36"/>
      <c r="D582" s="36"/>
      <c r="E582" s="36"/>
      <c r="F582" s="36"/>
      <c r="G582" s="36"/>
      <c r="H582" s="36"/>
      <c r="I582" s="36"/>
      <c r="J582" s="37">
        <v>761040.90512499993</v>
      </c>
      <c r="K582" s="37">
        <v>733344.18156599998</v>
      </c>
      <c r="L582" s="37">
        <v>732280.73949399998</v>
      </c>
      <c r="M582" s="37">
        <v>732280.73949399998</v>
      </c>
      <c r="N582" s="37">
        <v>732280.73949399998</v>
      </c>
      <c r="O582" s="37">
        <v>732280.73949399998</v>
      </c>
      <c r="P582" s="37">
        <v>732280.73949399998</v>
      </c>
      <c r="Q582" s="37">
        <v>732280.73949399998</v>
      </c>
      <c r="R582" s="37">
        <v>732280.73949399998</v>
      </c>
      <c r="S582" s="37">
        <v>732280.73949399998</v>
      </c>
    </row>
    <row r="583" spans="1:19">
      <c r="B583" s="6">
        <v>2012</v>
      </c>
      <c r="C583" s="36"/>
      <c r="D583" s="36"/>
      <c r="E583" s="36"/>
      <c r="F583" s="36"/>
      <c r="G583" s="36"/>
      <c r="H583" s="36"/>
      <c r="I583" s="37">
        <v>430943.39498869999</v>
      </c>
      <c r="J583" s="37">
        <v>426035.32017499994</v>
      </c>
      <c r="K583" s="37">
        <v>412999.81840040005</v>
      </c>
      <c r="L583" s="37">
        <v>412194.98036360001</v>
      </c>
      <c r="M583" s="37">
        <v>412194.98036360001</v>
      </c>
      <c r="N583" s="37">
        <v>412194.98036360001</v>
      </c>
      <c r="O583" s="37">
        <v>412194.98036360001</v>
      </c>
      <c r="P583" s="37">
        <v>412194.98036360001</v>
      </c>
      <c r="Q583" s="37">
        <v>412194.98036360001</v>
      </c>
      <c r="R583" s="37">
        <v>412194.98036360001</v>
      </c>
      <c r="S583" s="37">
        <v>412194.98036360001</v>
      </c>
    </row>
    <row r="584" spans="1:19">
      <c r="B584" s="6">
        <v>2011</v>
      </c>
      <c r="C584" s="36"/>
      <c r="D584" s="36"/>
      <c r="E584" s="36"/>
      <c r="F584" s="36"/>
      <c r="G584" s="36"/>
      <c r="H584" s="37">
        <v>648139.92506260006</v>
      </c>
      <c r="I584" s="37">
        <v>680642.60587189998</v>
      </c>
      <c r="J584" s="37">
        <v>673119.95897499996</v>
      </c>
      <c r="K584" s="37">
        <v>653140.33749479998</v>
      </c>
      <c r="L584" s="37">
        <v>651906.75557319995</v>
      </c>
      <c r="M584" s="37">
        <v>633702.92506260006</v>
      </c>
      <c r="N584" s="37">
        <v>633702.92506260006</v>
      </c>
      <c r="O584" s="37">
        <v>633702.92506260006</v>
      </c>
      <c r="P584" s="37">
        <v>633702.92506260006</v>
      </c>
      <c r="Q584" s="37">
        <v>633702.92506260006</v>
      </c>
      <c r="R584" s="37">
        <v>633702.92506260006</v>
      </c>
      <c r="S584" s="37">
        <v>633702.92506260006</v>
      </c>
    </row>
    <row r="585" spans="1:19">
      <c r="B585" s="6">
        <v>2010</v>
      </c>
      <c r="C585" s="36"/>
      <c r="D585" s="36"/>
      <c r="E585" s="36"/>
      <c r="F585" s="36"/>
      <c r="G585" s="37">
        <v>462962.41362439998</v>
      </c>
      <c r="H585" s="37">
        <v>441519.5063676</v>
      </c>
      <c r="I585" s="37">
        <v>467076.05697939999</v>
      </c>
      <c r="J585" s="37">
        <v>461161.0708499999</v>
      </c>
      <c r="K585" s="37">
        <v>445451.28338479996</v>
      </c>
      <c r="L585" s="37">
        <v>444481.32958319999</v>
      </c>
      <c r="M585" s="37">
        <v>441519.5063676</v>
      </c>
      <c r="N585" s="37">
        <v>441519.5063676</v>
      </c>
      <c r="O585" s="37">
        <v>441519.5063676</v>
      </c>
      <c r="P585" s="37">
        <v>441519.5063676</v>
      </c>
      <c r="Q585" s="37">
        <v>441519.5063676</v>
      </c>
      <c r="R585" s="37">
        <v>441519.5063676</v>
      </c>
      <c r="S585" s="37">
        <v>441519.5063676</v>
      </c>
    </row>
    <row r="586" spans="1:19">
      <c r="B586" s="6">
        <v>2009</v>
      </c>
      <c r="C586" s="36"/>
      <c r="D586" s="36"/>
      <c r="E586" s="36"/>
      <c r="F586" s="37">
        <v>360692.30975200003</v>
      </c>
      <c r="G586" s="37">
        <v>361223.87533900002</v>
      </c>
      <c r="H586" s="37">
        <v>228182.98688899999</v>
      </c>
      <c r="I586" s="37">
        <v>153158.93849089998</v>
      </c>
      <c r="J586" s="37">
        <v>360927.479375</v>
      </c>
      <c r="K586" s="37">
        <v>450931.22568839992</v>
      </c>
      <c r="L586" s="37">
        <v>450659.61315559997</v>
      </c>
      <c r="M586" s="37">
        <v>228182.98688899999</v>
      </c>
      <c r="N586" s="37">
        <v>228182.98688899999</v>
      </c>
      <c r="O586" s="37">
        <v>228182.98688899999</v>
      </c>
      <c r="P586" s="37">
        <v>228182.98688899999</v>
      </c>
      <c r="Q586" s="37">
        <v>228182.98688899999</v>
      </c>
      <c r="R586" s="37">
        <v>228182.98688899999</v>
      </c>
      <c r="S586" s="37">
        <v>228182.98688899999</v>
      </c>
    </row>
    <row r="587" spans="1:19">
      <c r="B587" s="6">
        <v>2008</v>
      </c>
      <c r="C587" s="36"/>
      <c r="D587" s="36"/>
      <c r="E587" s="37">
        <v>461909.62953590002</v>
      </c>
      <c r="F587" s="37">
        <v>461197.68566399999</v>
      </c>
      <c r="G587" s="37">
        <v>461617.64001899998</v>
      </c>
      <c r="H587" s="37">
        <v>292348.51977469999</v>
      </c>
      <c r="I587" s="37">
        <v>195928.85965189998</v>
      </c>
      <c r="J587" s="37">
        <v>461480.30335299991</v>
      </c>
      <c r="K587" s="37">
        <v>459985.96233240003</v>
      </c>
      <c r="L587" s="37">
        <v>460000.50255159999</v>
      </c>
      <c r="M587" s="37">
        <v>292348.51977469999</v>
      </c>
      <c r="N587" s="37">
        <v>292348.51977469999</v>
      </c>
      <c r="O587" s="37">
        <v>292348.51977469999</v>
      </c>
      <c r="P587" s="37">
        <v>292348.51977469999</v>
      </c>
      <c r="Q587" s="37">
        <v>290659.22073469998</v>
      </c>
      <c r="R587" s="37">
        <v>290659.22073469998</v>
      </c>
      <c r="S587" s="37">
        <v>64854.291790699965</v>
      </c>
    </row>
    <row r="588" spans="1:19">
      <c r="B588" s="6">
        <v>2007</v>
      </c>
      <c r="C588" s="36"/>
      <c r="D588" s="37">
        <v>472275.20729599998</v>
      </c>
      <c r="E588" s="37">
        <v>471701.32789439999</v>
      </c>
      <c r="F588" s="37">
        <v>471542.28844000003</v>
      </c>
      <c r="G588" s="37">
        <v>471120.03311000002</v>
      </c>
      <c r="H588" s="37">
        <v>303505.05343219999</v>
      </c>
      <c r="I588" s="37">
        <v>206159.22239140005</v>
      </c>
      <c r="J588" s="37">
        <v>468389.89594199997</v>
      </c>
      <c r="K588" s="37">
        <v>466692.50664440001</v>
      </c>
      <c r="L588" s="37">
        <v>466547.88272160001</v>
      </c>
      <c r="M588" s="37">
        <v>303505.05343219999</v>
      </c>
      <c r="N588" s="37">
        <v>303505.05343219999</v>
      </c>
      <c r="O588" s="37">
        <v>303505.05343219999</v>
      </c>
      <c r="P588" s="37">
        <v>303505.05343219999</v>
      </c>
      <c r="Q588" s="37">
        <v>303505.05343219999</v>
      </c>
      <c r="R588" s="37">
        <v>26866.541777799954</v>
      </c>
      <c r="S588" s="37">
        <v>-5.8207660913467407E-11</v>
      </c>
    </row>
    <row r="589" spans="1:19">
      <c r="B589" s="6">
        <v>2006</v>
      </c>
      <c r="C589" s="37">
        <v>1476725.9190400001</v>
      </c>
      <c r="D589" s="37">
        <v>1477351.427137</v>
      </c>
      <c r="E589" s="37">
        <v>1477085.8891476998</v>
      </c>
      <c r="F589" s="37">
        <v>1476937.7810559999</v>
      </c>
      <c r="G589" s="37">
        <v>1477039.4606049999</v>
      </c>
      <c r="H589" s="37">
        <v>1476725.9190400001</v>
      </c>
      <c r="I589" s="37">
        <v>1039903.5977624999</v>
      </c>
      <c r="J589" s="37">
        <v>1454729.60008</v>
      </c>
      <c r="K589" s="37">
        <v>1451932.3017771998</v>
      </c>
      <c r="L589" s="37">
        <v>1457271.1296748</v>
      </c>
      <c r="M589" s="37">
        <v>1476725.92</v>
      </c>
      <c r="N589" s="37">
        <v>1476725.92</v>
      </c>
      <c r="O589" s="37">
        <v>1476725.92</v>
      </c>
      <c r="P589" s="37">
        <v>573030.5199999999</v>
      </c>
      <c r="Q589" s="37">
        <v>573030.5199999999</v>
      </c>
      <c r="R589" s="37">
        <v>42719.475659299875</v>
      </c>
      <c r="S589" s="37">
        <v>42719.475659299875</v>
      </c>
    </row>
    <row r="590" spans="1:19">
      <c r="B590" s="6">
        <v>2005</v>
      </c>
      <c r="C590" s="37">
        <v>643675.61537200003</v>
      </c>
      <c r="D590" s="37">
        <v>646359.81387079996</v>
      </c>
      <c r="E590" s="37">
        <v>646547.75001920003</v>
      </c>
      <c r="F590" s="37">
        <v>646998.76003319991</v>
      </c>
      <c r="G590" s="37">
        <v>645475.61379039998</v>
      </c>
      <c r="H590" s="37">
        <v>643675.61537200003</v>
      </c>
      <c r="I590" s="37">
        <v>269792.22756439995</v>
      </c>
      <c r="J590" s="37">
        <v>635300.24</v>
      </c>
      <c r="K590" s="37">
        <v>635300.24</v>
      </c>
      <c r="L590" s="37">
        <v>634490.24</v>
      </c>
      <c r="M590" s="37">
        <v>642865.62</v>
      </c>
      <c r="N590" s="37">
        <v>642865.62</v>
      </c>
      <c r="O590" s="37">
        <v>489621.3</v>
      </c>
      <c r="P590" s="37">
        <v>45478.599999999977</v>
      </c>
      <c r="Q590" s="37">
        <v>45478.599999999977</v>
      </c>
      <c r="R590" s="37">
        <v>45478.599999999977</v>
      </c>
      <c r="S590" s="37">
        <v>45478.599999999977</v>
      </c>
    </row>
    <row r="591" spans="1:19">
      <c r="B591" s="6">
        <v>2004</v>
      </c>
      <c r="C591" s="37">
        <v>708240.6</v>
      </c>
      <c r="D591" s="37">
        <v>708240.60000000009</v>
      </c>
      <c r="E591" s="37">
        <v>708240.6</v>
      </c>
      <c r="F591" s="37">
        <v>708240.6</v>
      </c>
      <c r="G591" s="37">
        <v>708240.6</v>
      </c>
      <c r="H591" s="37">
        <v>708240.6</v>
      </c>
      <c r="I591" s="37">
        <v>391332.68189479999</v>
      </c>
      <c r="J591" s="37">
        <v>708240.60000000009</v>
      </c>
      <c r="K591" s="37">
        <v>708240.6</v>
      </c>
      <c r="L591" s="37">
        <v>708240.6</v>
      </c>
      <c r="M591" s="37">
        <v>708240.6</v>
      </c>
      <c r="N591" s="37">
        <v>408518.13</v>
      </c>
      <c r="O591" s="37">
        <v>39872.820000000007</v>
      </c>
      <c r="P591" s="37">
        <v>39872.820000000007</v>
      </c>
      <c r="Q591" s="37">
        <v>39872.820000000007</v>
      </c>
      <c r="R591" s="37">
        <v>39872.820000000007</v>
      </c>
      <c r="S591" s="37">
        <v>39872.820000000007</v>
      </c>
    </row>
    <row r="592" spans="1:19">
      <c r="B592" s="6">
        <v>2003</v>
      </c>
      <c r="C592" s="37">
        <v>571045.68686100002</v>
      </c>
      <c r="D592" s="37">
        <v>571044.07405799988</v>
      </c>
      <c r="E592" s="37">
        <v>568789.37546399992</v>
      </c>
      <c r="F592" s="37">
        <v>568789.37546399992</v>
      </c>
      <c r="G592" s="37">
        <v>568611.96713400004</v>
      </c>
      <c r="H592" s="37">
        <v>571045.68686100002</v>
      </c>
      <c r="I592" s="37">
        <v>344447.44518600003</v>
      </c>
      <c r="J592" s="37">
        <v>568173.28471799986</v>
      </c>
      <c r="K592" s="37">
        <v>567721.69987799996</v>
      </c>
      <c r="L592" s="37">
        <v>567679.76699999999</v>
      </c>
      <c r="M592" s="37">
        <v>103343.12999999995</v>
      </c>
      <c r="N592" s="37">
        <v>3365.922999999937</v>
      </c>
      <c r="O592" s="37">
        <v>3365.922999999937</v>
      </c>
      <c r="P592" s="37">
        <v>3365.922999999937</v>
      </c>
      <c r="Q592" s="37">
        <v>3365.922999999937</v>
      </c>
      <c r="R592" s="37">
        <v>3365.922999999937</v>
      </c>
      <c r="S592" s="37">
        <v>3365.922999999937</v>
      </c>
    </row>
    <row r="593" spans="2:19">
      <c r="B593" s="6">
        <v>2002</v>
      </c>
      <c r="C593" s="37">
        <v>864940.61600499984</v>
      </c>
      <c r="D593" s="37">
        <v>864937.25288999989</v>
      </c>
      <c r="E593" s="37">
        <v>860235.61811999988</v>
      </c>
      <c r="F593" s="37">
        <v>860235.61812</v>
      </c>
      <c r="G593" s="37">
        <v>859865.67547000002</v>
      </c>
      <c r="H593" s="37">
        <v>864940.61600499984</v>
      </c>
      <c r="I593" s="37">
        <v>263083.92270479997</v>
      </c>
      <c r="J593" s="37">
        <v>541123.69432199991</v>
      </c>
      <c r="K593" s="37">
        <v>535291.40198999993</v>
      </c>
      <c r="L593" s="37">
        <v>264189.38</v>
      </c>
      <c r="M593" s="37">
        <v>54068.668668200145</v>
      </c>
      <c r="N593" s="37">
        <v>54068.668668200145</v>
      </c>
      <c r="O593" s="37">
        <v>54068.668668200145</v>
      </c>
      <c r="P593" s="37">
        <v>54068.668668200145</v>
      </c>
      <c r="Q593" s="37">
        <v>54068.668668200145</v>
      </c>
      <c r="R593" s="37">
        <v>54068.668668200145</v>
      </c>
      <c r="S593" s="37">
        <v>54068.668668200145</v>
      </c>
    </row>
    <row r="594" spans="2:19">
      <c r="B594" s="6">
        <v>2001</v>
      </c>
      <c r="C594" s="37">
        <v>593503.43134250003</v>
      </c>
      <c r="D594" s="37">
        <v>593498.00296499999</v>
      </c>
      <c r="E594" s="37">
        <v>585909.13121999998</v>
      </c>
      <c r="F594" s="37">
        <v>585909.13121999986</v>
      </c>
      <c r="G594" s="37">
        <v>585312.00969500002</v>
      </c>
      <c r="H594" s="37">
        <v>593503.43134250003</v>
      </c>
      <c r="I594" s="37">
        <v>21229.910806699972</v>
      </c>
      <c r="J594" s="37">
        <v>21229.910806699972</v>
      </c>
      <c r="K594" s="37">
        <v>21229.910806699972</v>
      </c>
      <c r="L594" s="37">
        <v>21229.910806699972</v>
      </c>
      <c r="M594" s="37">
        <v>21229.909464200027</v>
      </c>
      <c r="N594" s="37">
        <v>21229.909464200027</v>
      </c>
      <c r="O594" s="37">
        <v>21229.909464200027</v>
      </c>
      <c r="P594" s="37">
        <v>21229.909464200027</v>
      </c>
      <c r="Q594" s="37">
        <v>21229.909464200027</v>
      </c>
      <c r="R594" s="37">
        <v>21229.909464200027</v>
      </c>
      <c r="S594" s="37">
        <v>21229.909464200027</v>
      </c>
    </row>
    <row r="595" spans="2:19">
      <c r="B595" s="6">
        <v>2000</v>
      </c>
      <c r="C595" s="37">
        <v>767165.58653849992</v>
      </c>
      <c r="D595" s="37">
        <v>767137.12865299988</v>
      </c>
      <c r="E595" s="37">
        <v>727353.004724</v>
      </c>
      <c r="F595" s="37">
        <v>727353.004724</v>
      </c>
      <c r="G595" s="37">
        <v>724222.63731899997</v>
      </c>
      <c r="H595" s="37">
        <v>767165.58653849992</v>
      </c>
      <c r="I595" s="37">
        <v>47894.62129649987</v>
      </c>
      <c r="J595" s="37">
        <v>47894.62129649987</v>
      </c>
      <c r="K595" s="37">
        <v>47894.62129649987</v>
      </c>
      <c r="L595" s="37">
        <v>47894.62129649987</v>
      </c>
      <c r="M595" s="37">
        <v>47894.624757999904</v>
      </c>
      <c r="N595" s="37">
        <v>47894.624757999904</v>
      </c>
      <c r="O595" s="37">
        <v>47894.624757999904</v>
      </c>
      <c r="P595" s="37">
        <v>47894.624757999904</v>
      </c>
      <c r="Q595" s="37">
        <v>47894.624757999904</v>
      </c>
      <c r="R595" s="37">
        <v>47894.624757999904</v>
      </c>
      <c r="S595" s="37">
        <v>47894.624757999904</v>
      </c>
    </row>
    <row r="596" spans="2:19">
      <c r="B596" s="6">
        <v>1999</v>
      </c>
      <c r="C596" s="37">
        <v>33550.879999999997</v>
      </c>
      <c r="D596" s="37">
        <v>33550.879999999997</v>
      </c>
      <c r="E596" s="37">
        <v>33550.879999999997</v>
      </c>
      <c r="F596" s="37">
        <v>33550.880000000005</v>
      </c>
      <c r="G596" s="37">
        <v>33550.879999999997</v>
      </c>
      <c r="H596" s="37">
        <v>33550.879999999997</v>
      </c>
      <c r="I596" s="37">
        <v>1434.891513999999</v>
      </c>
      <c r="J596" s="37">
        <v>1434.891513999999</v>
      </c>
      <c r="K596" s="37">
        <v>1434.891513999999</v>
      </c>
      <c r="L596" s="37">
        <v>1434.891513999999</v>
      </c>
      <c r="M596" s="37">
        <v>1434.891513999999</v>
      </c>
      <c r="N596" s="37">
        <v>1434.891513999999</v>
      </c>
      <c r="O596" s="37">
        <v>1434.891513999999</v>
      </c>
      <c r="P596" s="37">
        <v>1434.891513999999</v>
      </c>
      <c r="Q596" s="37">
        <v>1434.891513999999</v>
      </c>
      <c r="R596" s="37">
        <v>1434.891513999999</v>
      </c>
      <c r="S596" s="37">
        <v>1434.891513999999</v>
      </c>
    </row>
    <row r="597" spans="2:19">
      <c r="B597" s="6">
        <v>1998</v>
      </c>
      <c r="C597" s="37">
        <v>35612.33</v>
      </c>
      <c r="D597" s="37">
        <v>35612.33</v>
      </c>
      <c r="E597" s="37">
        <v>35612.33</v>
      </c>
      <c r="F597" s="37">
        <v>35612.33</v>
      </c>
      <c r="G597" s="37">
        <v>35612.33</v>
      </c>
      <c r="H597" s="37">
        <v>35612.33</v>
      </c>
      <c r="I597" s="37">
        <v>24311.6598294</v>
      </c>
      <c r="J597" s="37">
        <v>24311.6598294</v>
      </c>
      <c r="K597" s="37">
        <v>24311.6598294</v>
      </c>
      <c r="L597" s="37">
        <v>24311.6598294</v>
      </c>
      <c r="M597" s="37">
        <v>24311.6598294</v>
      </c>
      <c r="N597" s="37">
        <v>24311.6598294</v>
      </c>
      <c r="O597" s="37">
        <v>24311.6598294</v>
      </c>
      <c r="P597" s="37">
        <v>24311.6598294</v>
      </c>
      <c r="Q597" s="37">
        <v>24311.6598294</v>
      </c>
      <c r="R597" s="37">
        <v>24311.6598294</v>
      </c>
      <c r="S597" s="37">
        <v>24311.6598294</v>
      </c>
    </row>
    <row r="598" spans="2:19">
      <c r="B598" s="6">
        <v>1997</v>
      </c>
      <c r="C598" s="37">
        <v>9519.6200000000008</v>
      </c>
      <c r="D598" s="37">
        <v>9519.6200000000008</v>
      </c>
      <c r="E598" s="37">
        <v>9519.6200000000008</v>
      </c>
      <c r="F598" s="37">
        <v>9519.6200000000008</v>
      </c>
      <c r="G598" s="37">
        <v>9519.6200000000008</v>
      </c>
      <c r="H598" s="37">
        <v>9519.6200000000008</v>
      </c>
      <c r="I598" s="37">
        <v>9519.6200000000008</v>
      </c>
      <c r="J598" s="37">
        <v>9519.6200000000008</v>
      </c>
      <c r="K598" s="37">
        <v>9519.6200000000008</v>
      </c>
      <c r="L598" s="37">
        <v>9519.6200000000008</v>
      </c>
      <c r="M598" s="37">
        <v>9519.6200000000008</v>
      </c>
      <c r="N598" s="37">
        <v>9519.6200000000008</v>
      </c>
      <c r="O598" s="37">
        <v>9519.6200000000008</v>
      </c>
      <c r="P598" s="37">
        <v>9519.6200000000008</v>
      </c>
      <c r="Q598" s="37">
        <v>9519.6200000000008</v>
      </c>
      <c r="R598" s="37">
        <v>9519.6200000000008</v>
      </c>
      <c r="S598" s="37">
        <v>9519.6200000000008</v>
      </c>
    </row>
    <row r="599" spans="2:19">
      <c r="B599" s="6">
        <v>1996</v>
      </c>
      <c r="C599" s="37">
        <v>8548.93</v>
      </c>
      <c r="D599" s="37">
        <v>8548.93</v>
      </c>
      <c r="E599" s="37">
        <v>8548.93</v>
      </c>
      <c r="F599" s="37">
        <v>8548.93</v>
      </c>
      <c r="G599" s="37">
        <v>8548.93</v>
      </c>
      <c r="H599" s="37">
        <v>8548.93</v>
      </c>
      <c r="I599" s="37">
        <v>8548.93</v>
      </c>
      <c r="J599" s="37">
        <v>8548.93</v>
      </c>
      <c r="K599" s="37">
        <v>8548.93</v>
      </c>
      <c r="L599" s="37">
        <v>8548.93</v>
      </c>
      <c r="M599" s="37">
        <v>8548.93</v>
      </c>
      <c r="N599" s="37">
        <v>8548.93</v>
      </c>
      <c r="O599" s="37">
        <v>8548.93</v>
      </c>
      <c r="P599" s="37">
        <v>8548.93</v>
      </c>
      <c r="Q599" s="37">
        <v>8548.93</v>
      </c>
      <c r="R599" s="37">
        <v>8548.93</v>
      </c>
      <c r="S599" s="37">
        <v>8548.93</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6497.56</v>
      </c>
      <c r="D603" s="37">
        <v>6497.56</v>
      </c>
      <c r="E603" s="37">
        <v>6497.56</v>
      </c>
      <c r="F603" s="37">
        <v>6497.56</v>
      </c>
      <c r="G603" s="37">
        <v>6497.56</v>
      </c>
      <c r="H603" s="37">
        <v>6497.56</v>
      </c>
      <c r="I603" s="37">
        <v>6497.56</v>
      </c>
      <c r="J603" s="37">
        <v>6497.56</v>
      </c>
      <c r="K603" s="37">
        <v>6497.56</v>
      </c>
      <c r="L603" s="37">
        <v>6497.56</v>
      </c>
      <c r="M603" s="37">
        <v>6498</v>
      </c>
      <c r="N603" s="37">
        <v>6498</v>
      </c>
      <c r="O603" s="37">
        <v>6498</v>
      </c>
      <c r="P603" s="37">
        <v>6498</v>
      </c>
      <c r="Q603" s="37">
        <v>6498</v>
      </c>
      <c r="R603" s="37">
        <v>6498</v>
      </c>
      <c r="S603" s="37">
        <v>6498</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187</v>
      </c>
      <c r="B666" s="7" t="s">
        <v>181</v>
      </c>
      <c r="C666" s="8">
        <f>SUM(C589:C665)</f>
        <v>5719026.7751590004</v>
      </c>
      <c r="D666" s="8">
        <f>SUM(D588:D665)</f>
        <v>6194572.8268697988</v>
      </c>
      <c r="E666" s="8">
        <f>SUM(E587:E665)</f>
        <v>6601501.6461251993</v>
      </c>
      <c r="F666" s="8">
        <f>SUM(F586:F665)</f>
        <v>6961625.8744731983</v>
      </c>
      <c r="G666" s="8">
        <f>SUM(G585:G665)</f>
        <v>7419421.2461057985</v>
      </c>
      <c r="H666" s="8">
        <f>SUM(H579:H665)</f>
        <v>7632722.7666850993</v>
      </c>
      <c r="I666" s="8">
        <f>SUM(I579:I665)</f>
        <v>4561906.1469332976</v>
      </c>
      <c r="J666" s="8">
        <f t="shared" ref="J666" si="9">SUM(J579:J665)</f>
        <v>7639159.5463615973</v>
      </c>
      <c r="K666" s="8">
        <f>SUM(K579:K665)</f>
        <v>8477575.8519405983</v>
      </c>
      <c r="L666" s="8">
        <f t="shared" ref="L666" si="10">SUM(L579:L665)</f>
        <v>8999595.4358982015</v>
      </c>
      <c r="M666" s="8">
        <f>SUM(M579:M665)</f>
        <v>8709974.5484491996</v>
      </c>
      <c r="N666" s="11">
        <f>SUM(N574:N665)</f>
        <v>9250867.3032627963</v>
      </c>
      <c r="O666" s="11">
        <f>SUM(O574:O665)</f>
        <v>9883402.9685771987</v>
      </c>
      <c r="P666" s="11">
        <f>SUM(P574:P665)</f>
        <v>9637820.5314781964</v>
      </c>
      <c r="Q666" s="11">
        <f>SUM(Q574:Q665)</f>
        <v>10516568.622499198</v>
      </c>
      <c r="R666" s="11">
        <f>SUM(R573:R665)</f>
        <v>11240746.263790198</v>
      </c>
      <c r="S666" s="11">
        <f>SUM(S573:S665)</f>
        <v>11837920.880637396</v>
      </c>
    </row>
    <row r="667" spans="1:19">
      <c r="A667" s="76"/>
      <c r="B667" s="7"/>
      <c r="C667" s="8"/>
      <c r="D667" s="8"/>
      <c r="E667" s="8"/>
      <c r="F667" s="8"/>
      <c r="G667" s="8"/>
      <c r="H667" s="8"/>
      <c r="I667" s="8"/>
      <c r="J667" s="8"/>
      <c r="K667" s="8"/>
      <c r="L667" s="8"/>
      <c r="M667" s="10"/>
    </row>
    <row r="668" spans="1:19">
      <c r="A668" s="77" t="s">
        <v>188</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188</v>
      </c>
      <c r="B761" s="7" t="s">
        <v>181</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189</v>
      </c>
      <c r="B763" s="6">
        <v>2022</v>
      </c>
      <c r="C763" s="36"/>
      <c r="D763" s="36"/>
      <c r="E763" s="36"/>
      <c r="F763" s="36"/>
      <c r="G763" s="36"/>
      <c r="H763" s="36"/>
      <c r="I763" s="36"/>
      <c r="J763" s="36"/>
      <c r="K763" s="36"/>
      <c r="L763" s="36"/>
      <c r="M763" s="36"/>
      <c r="N763" s="36"/>
      <c r="O763" s="36"/>
      <c r="P763" s="36"/>
      <c r="Q763" s="36"/>
      <c r="R763" s="74"/>
      <c r="S763" s="37">
        <v>916057.35068899998</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189</v>
      </c>
      <c r="B856" s="7" t="s">
        <v>181</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916057.35068899998</v>
      </c>
    </row>
    <row r="857" spans="1:19">
      <c r="A857" s="76"/>
      <c r="B857" s="7"/>
      <c r="C857" s="8"/>
      <c r="D857" s="8"/>
      <c r="E857" s="8"/>
      <c r="F857" s="8"/>
      <c r="G857" s="8"/>
      <c r="H857" s="8"/>
      <c r="I857" s="8"/>
      <c r="J857" s="8"/>
      <c r="K857" s="8"/>
      <c r="L857" s="8"/>
      <c r="M857" s="10"/>
    </row>
    <row r="858" spans="1:19">
      <c r="A858" s="77" t="s">
        <v>190</v>
      </c>
      <c r="B858" s="6">
        <v>2022</v>
      </c>
      <c r="C858" s="36"/>
      <c r="D858" s="36"/>
      <c r="E858" s="36"/>
      <c r="F858" s="36"/>
      <c r="G858" s="36"/>
      <c r="H858" s="36"/>
      <c r="I858" s="36"/>
      <c r="J858" s="36"/>
      <c r="K858" s="36"/>
      <c r="L858" s="36"/>
      <c r="M858" s="36"/>
      <c r="N858" s="36"/>
      <c r="O858" s="36"/>
      <c r="P858" s="36"/>
      <c r="Q858" s="36"/>
      <c r="R858" s="74"/>
      <c r="S858" s="37">
        <v>3529764.6176</v>
      </c>
    </row>
    <row r="859" spans="1:19">
      <c r="A859" s="38"/>
      <c r="B859" s="6">
        <v>2021</v>
      </c>
      <c r="C859" s="36"/>
      <c r="D859" s="36"/>
      <c r="E859" s="36"/>
      <c r="F859" s="36"/>
      <c r="G859" s="36"/>
      <c r="H859" s="36"/>
      <c r="I859" s="36"/>
      <c r="J859" s="36"/>
      <c r="K859" s="36"/>
      <c r="L859" s="36"/>
      <c r="M859" s="36"/>
      <c r="N859" s="36"/>
      <c r="O859" s="36"/>
      <c r="P859" s="36"/>
      <c r="Q859" s="36"/>
      <c r="R859" s="37">
        <v>3601969.7152916002</v>
      </c>
      <c r="S859" s="37">
        <v>3601969.7152916002</v>
      </c>
    </row>
    <row r="860" spans="1:19">
      <c r="B860" s="6">
        <v>2020</v>
      </c>
      <c r="C860" s="36"/>
      <c r="D860" s="36"/>
      <c r="E860" s="36"/>
      <c r="F860" s="36"/>
      <c r="G860" s="36"/>
      <c r="H860" s="36"/>
      <c r="I860" s="36"/>
      <c r="J860" s="36"/>
      <c r="K860" s="36"/>
      <c r="L860" s="36"/>
      <c r="M860" s="36"/>
      <c r="N860" s="36"/>
      <c r="O860" s="36"/>
      <c r="P860" s="36"/>
      <c r="Q860" s="37">
        <v>1846642.8198170993</v>
      </c>
      <c r="R860" s="37">
        <v>1846642.8198170993</v>
      </c>
      <c r="S860" s="37">
        <v>1846642.8198170993</v>
      </c>
    </row>
    <row r="861" spans="1:19">
      <c r="A861" s="40"/>
      <c r="B861" s="6">
        <v>2019</v>
      </c>
      <c r="C861" s="36"/>
      <c r="D861" s="36"/>
      <c r="E861" s="36"/>
      <c r="F861" s="36"/>
      <c r="G861" s="36"/>
      <c r="H861" s="36"/>
      <c r="I861" s="36"/>
      <c r="J861" s="36"/>
      <c r="K861" s="36"/>
      <c r="L861" s="36"/>
      <c r="M861" s="36"/>
      <c r="N861" s="36"/>
      <c r="O861" s="36"/>
      <c r="P861" s="37">
        <v>2923636.3747616</v>
      </c>
      <c r="Q861" s="37">
        <v>2923636.3747616</v>
      </c>
      <c r="R861" s="37">
        <v>2923636.3747616</v>
      </c>
      <c r="S861" s="37">
        <v>2923636.3747616</v>
      </c>
    </row>
    <row r="862" spans="1:19">
      <c r="A862" s="40"/>
      <c r="B862" s="6">
        <v>2018</v>
      </c>
      <c r="C862" s="36"/>
      <c r="D862" s="36"/>
      <c r="E862" s="36"/>
      <c r="F862" s="36"/>
      <c r="G862" s="36"/>
      <c r="H862" s="36"/>
      <c r="I862" s="36"/>
      <c r="J862" s="36"/>
      <c r="K862" s="36"/>
      <c r="L862" s="36"/>
      <c r="M862" s="36"/>
      <c r="N862" s="36"/>
      <c r="O862" s="37">
        <v>5098131.7059349008</v>
      </c>
      <c r="P862" s="37">
        <v>5098131.7059349008</v>
      </c>
      <c r="Q862" s="37">
        <v>5098131.7059349008</v>
      </c>
      <c r="R862" s="37">
        <v>5098131.7059349008</v>
      </c>
      <c r="S862" s="37">
        <v>5098131.7059349008</v>
      </c>
    </row>
    <row r="863" spans="1:19">
      <c r="A863" s="40"/>
      <c r="B863" s="6">
        <v>2017</v>
      </c>
      <c r="C863" s="36"/>
      <c r="D863" s="36"/>
      <c r="E863" s="36"/>
      <c r="F863" s="36"/>
      <c r="G863" s="36"/>
      <c r="H863" s="36"/>
      <c r="I863" s="36"/>
      <c r="J863" s="36"/>
      <c r="K863" s="36"/>
      <c r="L863" s="36"/>
      <c r="M863" s="36"/>
      <c r="N863" s="37">
        <v>2772478.0416048001</v>
      </c>
      <c r="O863" s="37">
        <v>2772478.0416048001</v>
      </c>
      <c r="P863" s="37">
        <v>2772478.0416048001</v>
      </c>
      <c r="Q863" s="37">
        <v>2772478.0416048001</v>
      </c>
      <c r="R863" s="37">
        <v>2772478.0416048001</v>
      </c>
      <c r="S863" s="37">
        <v>2696875.9656048003</v>
      </c>
    </row>
    <row r="864" spans="1:19">
      <c r="B864" s="6">
        <v>2016</v>
      </c>
      <c r="C864" s="36"/>
      <c r="D864" s="36"/>
      <c r="E864" s="36"/>
      <c r="F864" s="36"/>
      <c r="G864" s="36"/>
      <c r="H864" s="36"/>
      <c r="I864" s="36"/>
      <c r="J864" s="36"/>
      <c r="K864" s="36"/>
      <c r="L864" s="36"/>
      <c r="M864" s="37">
        <v>34453363.853718199</v>
      </c>
      <c r="N864" s="37">
        <v>34364726.583718196</v>
      </c>
      <c r="O864" s="37">
        <v>34364726.583718196</v>
      </c>
      <c r="P864" s="37">
        <v>34364726.583718196</v>
      </c>
      <c r="Q864" s="37">
        <v>34364726.583718196</v>
      </c>
      <c r="R864" s="37">
        <v>34364726.583718196</v>
      </c>
      <c r="S864" s="37">
        <v>33031950.903718196</v>
      </c>
    </row>
    <row r="865" spans="2:19">
      <c r="B865" s="6">
        <v>2015</v>
      </c>
      <c r="C865" s="36"/>
      <c r="D865" s="36"/>
      <c r="E865" s="36"/>
      <c r="F865" s="36"/>
      <c r="G865" s="36"/>
      <c r="H865" s="36"/>
      <c r="I865" s="36"/>
      <c r="J865" s="36"/>
      <c r="K865" s="36"/>
      <c r="L865" s="37">
        <v>1699080.1285675999</v>
      </c>
      <c r="M865" s="37">
        <v>1699080.1285675999</v>
      </c>
      <c r="N865" s="37">
        <v>1574878.5885675999</v>
      </c>
      <c r="O865" s="37">
        <v>1574878.5885675999</v>
      </c>
      <c r="P865" s="37">
        <v>1574878.5885675999</v>
      </c>
      <c r="Q865" s="37">
        <v>1574878.5885675999</v>
      </c>
      <c r="R865" s="37">
        <v>1574878.5885675999</v>
      </c>
      <c r="S865" s="37">
        <v>1574878.5885675999</v>
      </c>
    </row>
    <row r="866" spans="2:19">
      <c r="B866" s="6">
        <v>2014</v>
      </c>
      <c r="C866" s="36"/>
      <c r="D866" s="36"/>
      <c r="E866" s="36"/>
      <c r="F866" s="36"/>
      <c r="G866" s="36"/>
      <c r="H866" s="36"/>
      <c r="I866" s="36"/>
      <c r="J866" s="36"/>
      <c r="K866" s="37">
        <v>1590681.6652948</v>
      </c>
      <c r="L866" s="37">
        <v>1638711.2159732</v>
      </c>
      <c r="M866" s="37">
        <v>1638711.2159732</v>
      </c>
      <c r="N866" s="37">
        <v>1634882.6659732</v>
      </c>
      <c r="O866" s="37">
        <v>1634882.6659732</v>
      </c>
      <c r="P866" s="37">
        <v>1634882.6659732</v>
      </c>
      <c r="Q866" s="37">
        <v>1634882.6659732</v>
      </c>
      <c r="R866" s="37">
        <v>1634882.6659732</v>
      </c>
      <c r="S866" s="37">
        <v>1634882.6659732</v>
      </c>
    </row>
    <row r="867" spans="2:19">
      <c r="B867" s="6">
        <v>2013</v>
      </c>
      <c r="C867" s="36"/>
      <c r="D867" s="36"/>
      <c r="E867" s="36"/>
      <c r="F867" s="36"/>
      <c r="G867" s="36"/>
      <c r="H867" s="36"/>
      <c r="I867" s="36"/>
      <c r="J867" s="37">
        <v>1785078.1367350002</v>
      </c>
      <c r="K867" s="37">
        <v>1782390.4504796001</v>
      </c>
      <c r="L867" s="37">
        <v>1837599.3188163999</v>
      </c>
      <c r="M867" s="37">
        <v>1837599.3188163999</v>
      </c>
      <c r="N867" s="37">
        <v>1565501.5034415</v>
      </c>
      <c r="O867" s="37">
        <v>1555127.9082430999</v>
      </c>
      <c r="P867" s="37">
        <v>1555127.9082430999</v>
      </c>
      <c r="Q867" s="37">
        <v>1555127.9082430999</v>
      </c>
      <c r="R867" s="37">
        <v>1555127.9082430999</v>
      </c>
      <c r="S867" s="37">
        <v>1555127.9082430999</v>
      </c>
    </row>
    <row r="868" spans="2:19">
      <c r="B868" s="6">
        <v>2012</v>
      </c>
      <c r="C868" s="36"/>
      <c r="D868" s="36"/>
      <c r="E868" s="36"/>
      <c r="F868" s="36"/>
      <c r="G868" s="36"/>
      <c r="H868" s="36"/>
      <c r="I868" s="37">
        <v>418761.60432639997</v>
      </c>
      <c r="J868" s="37">
        <v>468302.99458199996</v>
      </c>
      <c r="K868" s="37">
        <v>414016.76693359995</v>
      </c>
      <c r="L868" s="37">
        <v>495795.09343040001</v>
      </c>
      <c r="M868" s="37">
        <v>495795.09343040001</v>
      </c>
      <c r="N868" s="37">
        <v>495795.09343040001</v>
      </c>
      <c r="O868" s="37">
        <v>495795.09343040001</v>
      </c>
      <c r="P868" s="37">
        <v>495779.82343039999</v>
      </c>
      <c r="Q868" s="37">
        <v>331254.73143039999</v>
      </c>
      <c r="R868" s="37">
        <v>331170.73143039999</v>
      </c>
      <c r="S868" s="37">
        <v>331170.73143039999</v>
      </c>
    </row>
    <row r="869" spans="2:19">
      <c r="B869" s="6">
        <v>2011</v>
      </c>
      <c r="C869" s="36"/>
      <c r="D869" s="36"/>
      <c r="E869" s="36"/>
      <c r="F869" s="36"/>
      <c r="G869" s="36"/>
      <c r="H869" s="37">
        <v>1366125.4260150001</v>
      </c>
      <c r="I869" s="37">
        <v>1367259.7536016002</v>
      </c>
      <c r="J869" s="37">
        <v>1480432.067697</v>
      </c>
      <c r="K869" s="37">
        <v>1478059.170837</v>
      </c>
      <c r="L869" s="37">
        <v>1554596.0704999999</v>
      </c>
      <c r="M869" s="37">
        <v>1366050.1876150002</v>
      </c>
      <c r="N869" s="37">
        <v>516050.18761500018</v>
      </c>
      <c r="O869" s="37">
        <v>471050.18761500018</v>
      </c>
      <c r="P869" s="37">
        <v>471050.18761500018</v>
      </c>
      <c r="Q869" s="37">
        <v>303710.43761500018</v>
      </c>
      <c r="R869" s="37">
        <v>301450.94561500015</v>
      </c>
      <c r="S869" s="37">
        <v>301450.94561500015</v>
      </c>
    </row>
    <row r="870" spans="2:19">
      <c r="B870" s="6">
        <v>2010</v>
      </c>
      <c r="C870" s="36"/>
      <c r="D870" s="36"/>
      <c r="E870" s="36"/>
      <c r="F870" s="36"/>
      <c r="G870" s="37">
        <v>459964.43233919999</v>
      </c>
      <c r="H870" s="37">
        <v>467738.2838408</v>
      </c>
      <c r="I870" s="37">
        <v>466406.70004800003</v>
      </c>
      <c r="J870" s="37">
        <v>559568.07171599998</v>
      </c>
      <c r="K870" s="37">
        <v>507924.6328024001</v>
      </c>
      <c r="L870" s="37">
        <v>539257.48687360005</v>
      </c>
      <c r="M870" s="37">
        <v>367664.61984080001</v>
      </c>
      <c r="N870" s="37">
        <v>367664.61984080001</v>
      </c>
      <c r="O870" s="37">
        <v>335561.08015519998</v>
      </c>
      <c r="P870" s="37">
        <v>335395.1701552</v>
      </c>
      <c r="Q870" s="37">
        <v>83564.196155199985</v>
      </c>
      <c r="R870" s="37">
        <v>76033.266155199992</v>
      </c>
      <c r="S870" s="37">
        <v>75788.819981199995</v>
      </c>
    </row>
    <row r="871" spans="2:19">
      <c r="B871" s="6">
        <v>2009</v>
      </c>
      <c r="C871" s="36"/>
      <c r="D871" s="36"/>
      <c r="E871" s="36"/>
      <c r="F871" s="37">
        <v>389457.90220090002</v>
      </c>
      <c r="G871" s="37">
        <v>365161.8734328</v>
      </c>
      <c r="H871" s="37">
        <v>419277.32824539999</v>
      </c>
      <c r="I871" s="37">
        <v>415577.87401889998</v>
      </c>
      <c r="J871" s="37">
        <v>440291.43037099997</v>
      </c>
      <c r="K871" s="37">
        <v>430361.5944768</v>
      </c>
      <c r="L871" s="37">
        <v>435871.37519719999</v>
      </c>
      <c r="M871" s="37">
        <v>398056.29794700001</v>
      </c>
      <c r="N871" s="37">
        <v>398056.29794700001</v>
      </c>
      <c r="O871" s="37">
        <v>398056.29794700001</v>
      </c>
      <c r="P871" s="37">
        <v>379772.69794700004</v>
      </c>
      <c r="Q871" s="37">
        <v>379035.45794700005</v>
      </c>
      <c r="R871" s="37">
        <v>244516.03394700005</v>
      </c>
      <c r="S871" s="37">
        <v>244516.03394700005</v>
      </c>
    </row>
    <row r="872" spans="2:19">
      <c r="B872" s="6">
        <v>2008</v>
      </c>
      <c r="C872" s="36"/>
      <c r="D872" s="36"/>
      <c r="E872" s="37">
        <v>1363582.5527969999</v>
      </c>
      <c r="F872" s="37">
        <v>1371085.7777193999</v>
      </c>
      <c r="G872" s="37">
        <v>1330932.9637708</v>
      </c>
      <c r="H872" s="37">
        <v>1420274.7307346</v>
      </c>
      <c r="I872" s="37">
        <v>1410162.9420874002</v>
      </c>
      <c r="J872" s="37">
        <v>1370006.4488300001</v>
      </c>
      <c r="K872" s="37">
        <v>1346818.7055937999</v>
      </c>
      <c r="L872" s="37">
        <v>1378587.4116191999</v>
      </c>
      <c r="M872" s="37">
        <v>1417561.3537047999</v>
      </c>
      <c r="N872" s="37">
        <v>1417561.3537047999</v>
      </c>
      <c r="O872" s="37">
        <v>1417561.3537047999</v>
      </c>
      <c r="P872" s="37">
        <v>1335837.0937047999</v>
      </c>
      <c r="Q872" s="37">
        <v>1335837.0937047999</v>
      </c>
      <c r="R872" s="37">
        <v>1308645.5497047999</v>
      </c>
      <c r="S872" s="37">
        <v>1308645.5497047999</v>
      </c>
    </row>
    <row r="873" spans="2:19">
      <c r="B873" s="6">
        <v>2007</v>
      </c>
      <c r="C873" s="36"/>
      <c r="D873" s="37">
        <v>488035.15013739991</v>
      </c>
      <c r="E873" s="37">
        <v>464583.24666959996</v>
      </c>
      <c r="F873" s="37">
        <v>466287.42409660004</v>
      </c>
      <c r="G873" s="37">
        <v>455817.31693620002</v>
      </c>
      <c r="H873" s="37">
        <v>467549.18402300001</v>
      </c>
      <c r="I873" s="37">
        <v>465146.32339199999</v>
      </c>
      <c r="J873" s="37">
        <v>434243.491033</v>
      </c>
      <c r="K873" s="37">
        <v>422768.06799300003</v>
      </c>
      <c r="L873" s="37">
        <v>442545.06300000002</v>
      </c>
      <c r="M873" s="37">
        <v>467198.01762300002</v>
      </c>
      <c r="N873" s="37">
        <v>467198.01762300002</v>
      </c>
      <c r="O873" s="37">
        <v>467198.01762300002</v>
      </c>
      <c r="P873" s="37">
        <v>455744.71762300003</v>
      </c>
      <c r="Q873" s="37">
        <v>411077.31762300001</v>
      </c>
      <c r="R873" s="37">
        <v>384595.057623</v>
      </c>
      <c r="S873" s="37">
        <v>384595.057623</v>
      </c>
    </row>
    <row r="874" spans="2:19">
      <c r="B874" s="6">
        <v>2006</v>
      </c>
      <c r="C874" s="37">
        <v>959514.71183699998</v>
      </c>
      <c r="D874" s="37">
        <v>994804.32755819988</v>
      </c>
      <c r="E874" s="37">
        <v>940037.03445039992</v>
      </c>
      <c r="F874" s="37">
        <v>948005.39249500004</v>
      </c>
      <c r="G874" s="37">
        <v>912232.67502000008</v>
      </c>
      <c r="H874" s="37">
        <v>850325.84363739996</v>
      </c>
      <c r="I874" s="37">
        <v>954978.92026119982</v>
      </c>
      <c r="J874" s="37">
        <v>953930.73378799984</v>
      </c>
      <c r="K874" s="37">
        <v>933212.42102120013</v>
      </c>
      <c r="L874" s="37">
        <v>1011832.5259638</v>
      </c>
      <c r="M874" s="37">
        <v>742793.21269179997</v>
      </c>
      <c r="N874" s="37">
        <v>742793.21269179997</v>
      </c>
      <c r="O874" s="37">
        <v>731625.54019179998</v>
      </c>
      <c r="P874" s="37">
        <v>727485.54019179998</v>
      </c>
      <c r="Q874" s="37">
        <v>682825.74019179994</v>
      </c>
      <c r="R874" s="37">
        <v>419960.28019179998</v>
      </c>
      <c r="S874" s="37">
        <v>419960.28019179998</v>
      </c>
    </row>
    <row r="875" spans="2:19">
      <c r="B875" s="6">
        <v>2005</v>
      </c>
      <c r="C875" s="37">
        <v>2139288.7349720001</v>
      </c>
      <c r="D875" s="37">
        <v>2286247.9928719997</v>
      </c>
      <c r="E875" s="37">
        <v>2132952.8716727998</v>
      </c>
      <c r="F875" s="37">
        <v>2166336.9236138002</v>
      </c>
      <c r="G875" s="37">
        <v>2021847.7777562002</v>
      </c>
      <c r="H875" s="37">
        <v>1797743.386616</v>
      </c>
      <c r="I875" s="37">
        <v>2363225.559173</v>
      </c>
      <c r="J875" s="37">
        <v>2407996.1874203999</v>
      </c>
      <c r="K875" s="37">
        <v>2378886.6318423999</v>
      </c>
      <c r="L875" s="37">
        <v>2578815.4463064</v>
      </c>
      <c r="M875" s="37">
        <v>1956088.3764490001</v>
      </c>
      <c r="N875" s="37">
        <v>1956088.3764490001</v>
      </c>
      <c r="O875" s="37">
        <v>1877491.3654490001</v>
      </c>
      <c r="P875" s="37">
        <v>1877491.3654490001</v>
      </c>
      <c r="Q875" s="37">
        <v>1442021.6154490001</v>
      </c>
      <c r="R875" s="37">
        <v>847223.45944900019</v>
      </c>
      <c r="S875" s="37">
        <v>847223.45944900019</v>
      </c>
    </row>
    <row r="876" spans="2:19">
      <c r="B876" s="6">
        <v>2004</v>
      </c>
      <c r="C876" s="37">
        <v>5012088.8197614998</v>
      </c>
      <c r="D876" s="37">
        <v>4919236.2974767005</v>
      </c>
      <c r="E876" s="37">
        <v>4662769.1465577008</v>
      </c>
      <c r="F876" s="37">
        <v>4710337.2829076992</v>
      </c>
      <c r="G876" s="37">
        <v>4494400.0791876996</v>
      </c>
      <c r="H876" s="37">
        <v>4873604.4118079999</v>
      </c>
      <c r="I876" s="37">
        <v>4994039.8800789015</v>
      </c>
      <c r="J876" s="37">
        <v>4452397.1040836992</v>
      </c>
      <c r="K876" s="37">
        <v>4417330.9938236997</v>
      </c>
      <c r="L876" s="37">
        <v>5002119.2590916995</v>
      </c>
      <c r="M876" s="37">
        <v>5212794.7345500002</v>
      </c>
      <c r="N876" s="37">
        <v>5212794.7345500002</v>
      </c>
      <c r="O876" s="37">
        <v>5170369.7573500006</v>
      </c>
      <c r="P876" s="37">
        <v>5170369.7573500006</v>
      </c>
      <c r="Q876" s="37">
        <v>4019090.7573500006</v>
      </c>
      <c r="R876" s="37">
        <v>2584257.8733500005</v>
      </c>
      <c r="S876" s="37">
        <v>2584257.8733500005</v>
      </c>
    </row>
    <row r="877" spans="2:19">
      <c r="B877" s="6">
        <v>2003</v>
      </c>
      <c r="C877" s="37">
        <v>2314034.6977114999</v>
      </c>
      <c r="D877" s="37">
        <v>2469969.5096351001</v>
      </c>
      <c r="E877" s="37">
        <v>2378565.0756461001</v>
      </c>
      <c r="F877" s="37">
        <v>2380680.6943961</v>
      </c>
      <c r="G877" s="37">
        <v>2362546.7168860999</v>
      </c>
      <c r="H877" s="37">
        <v>1719203.126157</v>
      </c>
      <c r="I877" s="37">
        <v>2376432.0111401002</v>
      </c>
      <c r="J877" s="37">
        <v>2386376.8118560999</v>
      </c>
      <c r="K877" s="37">
        <v>2363083.8140161</v>
      </c>
      <c r="L877" s="37">
        <v>2360920.8927881001</v>
      </c>
      <c r="M877" s="37">
        <v>1686754.5119999999</v>
      </c>
      <c r="N877" s="37">
        <v>1686754.5119999999</v>
      </c>
      <c r="O877" s="37">
        <v>1686754.5119999999</v>
      </c>
      <c r="P877" s="37">
        <v>1681130.8319999999</v>
      </c>
      <c r="Q877" s="37">
        <v>1681130.8319999999</v>
      </c>
      <c r="R877" s="37">
        <v>708689.49599999993</v>
      </c>
      <c r="S877" s="37">
        <v>708689.49599999993</v>
      </c>
    </row>
    <row r="878" spans="2:19">
      <c r="B878" s="6">
        <v>2002</v>
      </c>
      <c r="C878" s="37">
        <v>3106693.0156248296</v>
      </c>
      <c r="D878" s="37">
        <v>3183333.6216432001</v>
      </c>
      <c r="E878" s="37">
        <v>3115272.3611269002</v>
      </c>
      <c r="F878" s="37">
        <v>3119930.0161269</v>
      </c>
      <c r="G878" s="37">
        <v>3074943.3322904999</v>
      </c>
      <c r="H878" s="37">
        <v>2696887.728743</v>
      </c>
      <c r="I878" s="37">
        <v>2295029.4864150002</v>
      </c>
      <c r="J878" s="37">
        <v>2280115.8335185</v>
      </c>
      <c r="K878" s="37">
        <v>2241340.5752236</v>
      </c>
      <c r="L878" s="37">
        <v>2237388.2755792001</v>
      </c>
      <c r="M878" s="37">
        <v>1630100.111</v>
      </c>
      <c r="N878" s="37">
        <v>1630100.111</v>
      </c>
      <c r="O878" s="37">
        <v>1628853.611</v>
      </c>
      <c r="P878" s="37">
        <v>1628853.611</v>
      </c>
      <c r="Q878" s="37">
        <v>1546570.101</v>
      </c>
      <c r="R878" s="37">
        <v>68684.205000000075</v>
      </c>
      <c r="S878" s="37">
        <v>68684.205000000075</v>
      </c>
    </row>
    <row r="879" spans="2:19">
      <c r="B879" s="6">
        <v>2001</v>
      </c>
      <c r="C879" s="37">
        <v>2089115.3164959999</v>
      </c>
      <c r="D879" s="37">
        <v>2089115.3164959999</v>
      </c>
      <c r="E879" s="37">
        <v>2002638.6194079998</v>
      </c>
      <c r="F879" s="37">
        <v>2011346.0010580001</v>
      </c>
      <c r="G879" s="37">
        <v>1964319.2598679999</v>
      </c>
      <c r="H879" s="37">
        <v>2047876.7755489999</v>
      </c>
      <c r="I879" s="37">
        <v>1394286.3156280001</v>
      </c>
      <c r="J879" s="37">
        <v>1395653.2579310001</v>
      </c>
      <c r="K879" s="37">
        <v>1359222.4190509999</v>
      </c>
      <c r="L879" s="37">
        <v>1362913.3015000001</v>
      </c>
      <c r="M879" s="37">
        <v>1329934.9715</v>
      </c>
      <c r="N879" s="37">
        <v>1329934.9715</v>
      </c>
      <c r="O879" s="37">
        <v>1283241.6214999999</v>
      </c>
      <c r="P879" s="37">
        <v>1283241.6214999999</v>
      </c>
      <c r="Q879" s="37">
        <v>1283241.6214999999</v>
      </c>
      <c r="R879" s="37">
        <v>957257.46349999984</v>
      </c>
      <c r="S879" s="37">
        <v>957257.46349999984</v>
      </c>
    </row>
    <row r="880" spans="2:19">
      <c r="B880" s="6">
        <v>2000</v>
      </c>
      <c r="C880" s="37">
        <v>1940643.4830163999</v>
      </c>
      <c r="D880" s="37">
        <v>1940643.4830163999</v>
      </c>
      <c r="E880" s="37">
        <v>1938424.7816269998</v>
      </c>
      <c r="F880" s="37">
        <v>1938424.7816269998</v>
      </c>
      <c r="G880" s="37">
        <v>1841242.3265348</v>
      </c>
      <c r="H880" s="37">
        <v>1847615.990007</v>
      </c>
      <c r="I880" s="37">
        <v>1843244.4142572</v>
      </c>
      <c r="J880" s="37">
        <v>1832894.9502677999</v>
      </c>
      <c r="K880" s="37">
        <v>1817330.8124135998</v>
      </c>
      <c r="L880" s="37">
        <v>1817208.7432904001</v>
      </c>
      <c r="M880" s="37">
        <v>1808289.932735</v>
      </c>
      <c r="N880" s="37">
        <v>1808289.932735</v>
      </c>
      <c r="O880" s="37">
        <v>1802692.4939971999</v>
      </c>
      <c r="P880" s="37">
        <v>1802692.4939971999</v>
      </c>
      <c r="Q880" s="37">
        <v>1802692.4939971999</v>
      </c>
      <c r="R880" s="37">
        <v>1652612.0579971999</v>
      </c>
      <c r="S880" s="37">
        <v>1652612.0579971999</v>
      </c>
    </row>
    <row r="881" spans="2:19">
      <c r="B881" s="6">
        <v>1999</v>
      </c>
      <c r="C881" s="37">
        <v>1728901.8783199997</v>
      </c>
      <c r="D881" s="37">
        <v>1728901.8783199997</v>
      </c>
      <c r="E881" s="37">
        <v>1722310.7832199999</v>
      </c>
      <c r="F881" s="37">
        <v>1722310.7832199999</v>
      </c>
      <c r="G881" s="37">
        <v>1531129.909065</v>
      </c>
      <c r="H881" s="37">
        <v>1517701.7494950001</v>
      </c>
      <c r="I881" s="37">
        <v>1478757.2574976</v>
      </c>
      <c r="J881" s="37">
        <v>1463222.5074719999</v>
      </c>
      <c r="K881" s="37">
        <v>1419196.9001120001</v>
      </c>
      <c r="L881" s="37">
        <v>1415108.808</v>
      </c>
      <c r="M881" s="37">
        <v>1415108.808</v>
      </c>
      <c r="N881" s="37">
        <v>1415108.808</v>
      </c>
      <c r="O881" s="37">
        <v>1415108.808</v>
      </c>
      <c r="P881" s="37">
        <v>1415108.808</v>
      </c>
      <c r="Q881" s="37">
        <v>1415108.808</v>
      </c>
      <c r="R881" s="37">
        <v>1120459.98</v>
      </c>
      <c r="S881" s="37">
        <v>1120459.98</v>
      </c>
    </row>
    <row r="882" spans="2:19">
      <c r="B882" s="6">
        <v>1998</v>
      </c>
      <c r="C882" s="37">
        <v>223506.51451199999</v>
      </c>
      <c r="D882" s="37">
        <v>223506.51451199999</v>
      </c>
      <c r="E882" s="37">
        <v>222724.14385200001</v>
      </c>
      <c r="F882" s="37">
        <v>222724.14385200001</v>
      </c>
      <c r="G882" s="37">
        <v>187338.65453699999</v>
      </c>
      <c r="H882" s="37">
        <v>185695.67615099999</v>
      </c>
      <c r="I882" s="37">
        <v>183950.98957920002</v>
      </c>
      <c r="J882" s="37">
        <v>182018.53404900001</v>
      </c>
      <c r="K882" s="37">
        <v>176541.93942899999</v>
      </c>
      <c r="L882" s="37">
        <v>176033.39850000001</v>
      </c>
      <c r="M882" s="37">
        <v>176033.39850000001</v>
      </c>
      <c r="N882" s="37">
        <v>176033.39850000001</v>
      </c>
      <c r="O882" s="37">
        <v>176033.39850000001</v>
      </c>
      <c r="P882" s="37">
        <v>176033.39850000001</v>
      </c>
      <c r="Q882" s="37">
        <v>176033.39850000001</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1500.98</v>
      </c>
      <c r="D890" s="37">
        <v>1500.98</v>
      </c>
      <c r="E890" s="37">
        <v>1500.98</v>
      </c>
      <c r="F890" s="37">
        <v>1500.98</v>
      </c>
      <c r="G890" s="37">
        <v>1500.98</v>
      </c>
      <c r="H890" s="37">
        <v>0</v>
      </c>
      <c r="I890" s="37">
        <v>0</v>
      </c>
      <c r="J890" s="37">
        <v>0</v>
      </c>
      <c r="K890" s="37">
        <v>0</v>
      </c>
      <c r="L890" s="37">
        <v>0</v>
      </c>
      <c r="M890" s="37">
        <v>0</v>
      </c>
      <c r="N890" s="37">
        <v>0</v>
      </c>
      <c r="O890" s="37">
        <v>0</v>
      </c>
      <c r="P890" s="37">
        <v>0</v>
      </c>
      <c r="Q890" s="37">
        <v>0</v>
      </c>
      <c r="R890" s="37">
        <v>0</v>
      </c>
      <c r="S890" s="37">
        <v>0</v>
      </c>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190</v>
      </c>
      <c r="B951" s="7" t="s">
        <v>181</v>
      </c>
      <c r="C951" s="8">
        <f>SUM(C874:C950)</f>
        <v>19515288.152251232</v>
      </c>
      <c r="D951" s="8">
        <f>SUM(D873:D950)</f>
        <v>20325295.071667001</v>
      </c>
      <c r="E951" s="8">
        <f>SUM(E872:E950)</f>
        <v>20945361.597027499</v>
      </c>
      <c r="F951" s="8">
        <f>SUM(F871:F950)</f>
        <v>21448428.103313401</v>
      </c>
      <c r="G951" s="8">
        <f>SUM(G870:G950)</f>
        <v>21003378.297624301</v>
      </c>
      <c r="H951" s="8">
        <f>SUM(H864:H950)</f>
        <v>21677619.641022198</v>
      </c>
      <c r="I951" s="8">
        <f>SUM(I864:I950)</f>
        <v>22427260.031504501</v>
      </c>
      <c r="J951" s="8">
        <f t="shared" ref="J951" si="15">SUM(J864:J950)</f>
        <v>23892528.561350498</v>
      </c>
      <c r="K951" s="8">
        <f>SUM(K864:K950)</f>
        <v>25079167.561343595</v>
      </c>
      <c r="L951" s="8">
        <f t="shared" ref="L951" si="16">SUM(L864:L950)</f>
        <v>27984383.814997192</v>
      </c>
      <c r="M951" s="8">
        <f>SUM(M864:M950)</f>
        <v>60098978.144662201</v>
      </c>
      <c r="N951" s="11">
        <f>SUM(N859:N950)</f>
        <v>61532691.010892108</v>
      </c>
      <c r="O951" s="11">
        <f>SUM(O859:O950)</f>
        <v>66357618.632505193</v>
      </c>
      <c r="P951" s="11">
        <f>SUM(P859:P950)</f>
        <v>69159848.987266794</v>
      </c>
      <c r="Q951" s="11">
        <f>SUM(Q859:Q950)</f>
        <v>68663699.291083887</v>
      </c>
      <c r="R951" s="11">
        <f>SUM(R858:R950)</f>
        <v>66378030.803875484</v>
      </c>
      <c r="S951" s="11">
        <f>SUM(S858:S950)</f>
        <v>68499173.219301507</v>
      </c>
    </row>
    <row r="952" spans="1:19">
      <c r="A952" s="76"/>
      <c r="B952" s="7"/>
      <c r="C952" s="8"/>
      <c r="D952" s="8"/>
      <c r="E952" s="8"/>
      <c r="F952" s="8"/>
      <c r="G952" s="8"/>
      <c r="H952" s="8"/>
      <c r="I952" s="8"/>
      <c r="J952" s="8"/>
      <c r="K952" s="8"/>
      <c r="L952" s="8"/>
      <c r="M952" s="10"/>
    </row>
    <row r="953" spans="1:19">
      <c r="A953" s="77" t="s">
        <v>191</v>
      </c>
      <c r="B953" s="6">
        <v>2022</v>
      </c>
      <c r="C953" s="36"/>
      <c r="D953" s="36"/>
      <c r="E953" s="36"/>
      <c r="F953" s="36"/>
      <c r="G953" s="36"/>
      <c r="H953" s="36"/>
      <c r="I953" s="36"/>
      <c r="J953" s="36"/>
      <c r="K953" s="36"/>
      <c r="L953" s="36"/>
      <c r="M953" s="36"/>
      <c r="N953" s="36"/>
      <c r="O953" s="36"/>
      <c r="P953" s="36"/>
      <c r="Q953" s="36"/>
      <c r="R953" s="74"/>
      <c r="S953" s="37">
        <v>138454.94631850001</v>
      </c>
    </row>
    <row r="954" spans="1:19">
      <c r="A954" s="38"/>
      <c r="B954" s="6">
        <v>2021</v>
      </c>
      <c r="C954" s="36"/>
      <c r="D954" s="36"/>
      <c r="E954" s="36"/>
      <c r="F954" s="36"/>
      <c r="G954" s="36"/>
      <c r="H954" s="36"/>
      <c r="I954" s="36"/>
      <c r="J954" s="36"/>
      <c r="K954" s="36"/>
      <c r="L954" s="36"/>
      <c r="M954" s="36"/>
      <c r="N954" s="36"/>
      <c r="O954" s="36"/>
      <c r="P954" s="36"/>
      <c r="Q954" s="36"/>
      <c r="R954" s="37">
        <v>642822.35366859986</v>
      </c>
      <c r="S954" s="37">
        <v>642822.35366859986</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191</v>
      </c>
      <c r="B1046" s="7" t="s">
        <v>181</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642822.35366859986</v>
      </c>
      <c r="S1046" s="11">
        <f>SUM(S953:S1045)</f>
        <v>781277.29998709983</v>
      </c>
    </row>
    <row r="1047" spans="1:19">
      <c r="A1047" s="76"/>
      <c r="B1047" s="7"/>
      <c r="C1047" s="8"/>
      <c r="D1047" s="8"/>
      <c r="E1047" s="8"/>
      <c r="F1047" s="8"/>
      <c r="G1047" s="8"/>
      <c r="H1047" s="8"/>
      <c r="I1047" s="8"/>
      <c r="J1047" s="8"/>
      <c r="K1047" s="8"/>
      <c r="L1047" s="8"/>
      <c r="M1047" s="10"/>
    </row>
    <row r="1048" spans="1:19">
      <c r="A1048" s="77" t="s">
        <v>192</v>
      </c>
      <c r="B1048" s="6">
        <v>2022</v>
      </c>
      <c r="C1048" s="36"/>
      <c r="D1048" s="36"/>
      <c r="E1048" s="36"/>
      <c r="F1048" s="36"/>
      <c r="G1048" s="36"/>
      <c r="H1048" s="36"/>
      <c r="I1048" s="36"/>
      <c r="J1048" s="36"/>
      <c r="K1048" s="36"/>
      <c r="L1048" s="36"/>
      <c r="M1048" s="36"/>
      <c r="N1048" s="36"/>
      <c r="O1048" s="36"/>
      <c r="P1048" s="36"/>
      <c r="Q1048" s="36"/>
      <c r="R1048" s="74"/>
      <c r="S1048" s="37">
        <v>640544.97054800007</v>
      </c>
    </row>
    <row r="1049" spans="1:19">
      <c r="A1049" s="38"/>
      <c r="B1049" s="6">
        <v>2021</v>
      </c>
      <c r="C1049" s="36"/>
      <c r="D1049" s="36"/>
      <c r="E1049" s="36"/>
      <c r="F1049" s="36"/>
      <c r="G1049" s="36"/>
      <c r="H1049" s="36"/>
      <c r="I1049" s="36"/>
      <c r="J1049" s="36"/>
      <c r="K1049" s="36"/>
      <c r="L1049" s="36"/>
      <c r="M1049" s="36"/>
      <c r="N1049" s="36"/>
      <c r="O1049" s="36"/>
      <c r="P1049" s="36"/>
      <c r="Q1049" s="36"/>
      <c r="R1049" s="37">
        <v>432032.31502609991</v>
      </c>
      <c r="S1049" s="37">
        <v>432032.31502609991</v>
      </c>
    </row>
    <row r="1050" spans="1:19">
      <c r="B1050" s="6">
        <v>2020</v>
      </c>
      <c r="C1050" s="36"/>
      <c r="D1050" s="36"/>
      <c r="E1050" s="36"/>
      <c r="F1050" s="36"/>
      <c r="G1050" s="36"/>
      <c r="H1050" s="36"/>
      <c r="I1050" s="36"/>
      <c r="J1050" s="36"/>
      <c r="K1050" s="36"/>
      <c r="L1050" s="36"/>
      <c r="M1050" s="36"/>
      <c r="N1050" s="36"/>
      <c r="O1050" s="36"/>
      <c r="P1050" s="36"/>
      <c r="Q1050" s="37">
        <v>1052879.0317409998</v>
      </c>
      <c r="R1050" s="37">
        <v>1052879.0317409998</v>
      </c>
      <c r="S1050" s="37">
        <v>1052879.0317409998</v>
      </c>
    </row>
    <row r="1051" spans="1:19">
      <c r="A1051" s="40"/>
      <c r="B1051" s="6">
        <v>2019</v>
      </c>
      <c r="C1051" s="36"/>
      <c r="D1051" s="36"/>
      <c r="E1051" s="36"/>
      <c r="F1051" s="36"/>
      <c r="G1051" s="36"/>
      <c r="H1051" s="36"/>
      <c r="I1051" s="36"/>
      <c r="J1051" s="36"/>
      <c r="K1051" s="36"/>
      <c r="L1051" s="36"/>
      <c r="M1051" s="36"/>
      <c r="N1051" s="36"/>
      <c r="O1051" s="36"/>
      <c r="P1051" s="37">
        <v>1099998.487244</v>
      </c>
      <c r="Q1051" s="37">
        <v>1097848.741005</v>
      </c>
      <c r="R1051" s="37">
        <v>1097848.741005</v>
      </c>
      <c r="S1051" s="37">
        <v>1097848.741005</v>
      </c>
    </row>
    <row r="1052" spans="1:19">
      <c r="A1052" s="40"/>
      <c r="B1052" s="6">
        <v>2018</v>
      </c>
      <c r="C1052" s="36"/>
      <c r="D1052" s="36"/>
      <c r="E1052" s="36"/>
      <c r="F1052" s="36"/>
      <c r="G1052" s="36"/>
      <c r="H1052" s="36"/>
      <c r="I1052" s="36"/>
      <c r="J1052" s="36"/>
      <c r="K1052" s="36"/>
      <c r="L1052" s="36"/>
      <c r="M1052" s="36"/>
      <c r="N1052" s="36"/>
      <c r="O1052" s="37">
        <v>1240082.1664488001</v>
      </c>
      <c r="P1052" s="37">
        <v>1236536.0064488002</v>
      </c>
      <c r="Q1052" s="37">
        <v>1208732.6890278002</v>
      </c>
      <c r="R1052" s="37">
        <v>1208732.6890278002</v>
      </c>
      <c r="S1052" s="37">
        <v>1208732.6890278002</v>
      </c>
    </row>
    <row r="1053" spans="1:19">
      <c r="A1053" s="40"/>
      <c r="B1053" s="6">
        <v>2017</v>
      </c>
      <c r="C1053" s="36"/>
      <c r="D1053" s="36"/>
      <c r="E1053" s="36"/>
      <c r="F1053" s="36"/>
      <c r="G1053" s="36"/>
      <c r="H1053" s="36"/>
      <c r="I1053" s="36"/>
      <c r="J1053" s="36"/>
      <c r="K1053" s="36"/>
      <c r="L1053" s="36"/>
      <c r="M1053" s="36"/>
      <c r="N1053" s="37">
        <v>605158.96511670004</v>
      </c>
      <c r="O1053" s="37">
        <v>605158.96511670004</v>
      </c>
      <c r="P1053" s="37">
        <v>585889.34511670005</v>
      </c>
      <c r="Q1053" s="37">
        <v>585888.85289670003</v>
      </c>
      <c r="R1053" s="37">
        <v>544374.45719590003</v>
      </c>
      <c r="S1053" s="37">
        <v>544374.45719590003</v>
      </c>
    </row>
    <row r="1054" spans="1:19">
      <c r="B1054" s="6">
        <v>2016</v>
      </c>
      <c r="C1054" s="36"/>
      <c r="D1054" s="36"/>
      <c r="E1054" s="36"/>
      <c r="F1054" s="36"/>
      <c r="G1054" s="36"/>
      <c r="H1054" s="36"/>
      <c r="I1054" s="36"/>
      <c r="J1054" s="36"/>
      <c r="K1054" s="36"/>
      <c r="L1054" s="36"/>
      <c r="M1054" s="37">
        <v>472364.17983659991</v>
      </c>
      <c r="N1054" s="37">
        <v>408915.96316549991</v>
      </c>
      <c r="O1054" s="37">
        <v>407175.6939766999</v>
      </c>
      <c r="P1054" s="37">
        <v>407175.6939766999</v>
      </c>
      <c r="Q1054" s="37">
        <v>407175.6939766999</v>
      </c>
      <c r="R1054" s="37">
        <v>384710.00397119991</v>
      </c>
      <c r="S1054" s="37">
        <v>384710.00397119991</v>
      </c>
    </row>
    <row r="1055" spans="1:19">
      <c r="B1055" s="6">
        <v>2015</v>
      </c>
      <c r="C1055" s="36"/>
      <c r="D1055" s="36"/>
      <c r="E1055" s="36"/>
      <c r="F1055" s="36"/>
      <c r="G1055" s="36"/>
      <c r="H1055" s="36"/>
      <c r="I1055" s="36"/>
      <c r="J1055" s="36"/>
      <c r="K1055" s="36"/>
      <c r="L1055" s="37">
        <v>1870348.5869795999</v>
      </c>
      <c r="M1055" s="37">
        <v>1870348.5869795999</v>
      </c>
      <c r="N1055" s="37">
        <v>1840277.5210767</v>
      </c>
      <c r="O1055" s="37">
        <v>1832135.2079198998</v>
      </c>
      <c r="P1055" s="37">
        <v>1817330.1479198998</v>
      </c>
      <c r="Q1055" s="37">
        <v>1778273.7903806998</v>
      </c>
      <c r="R1055" s="37">
        <v>1741273.4102108998</v>
      </c>
      <c r="S1055" s="37">
        <v>1719293.0484053998</v>
      </c>
    </row>
    <row r="1056" spans="1:19">
      <c r="B1056" s="6">
        <v>2014</v>
      </c>
      <c r="C1056" s="36"/>
      <c r="D1056" s="36"/>
      <c r="E1056" s="36"/>
      <c r="F1056" s="36"/>
      <c r="G1056" s="36"/>
      <c r="H1056" s="36"/>
      <c r="I1056" s="36"/>
      <c r="J1056" s="36"/>
      <c r="K1056" s="37">
        <v>672139.21503960015</v>
      </c>
      <c r="L1056" s="37">
        <v>655393.24785479996</v>
      </c>
      <c r="M1056" s="37">
        <v>655359.38250379998</v>
      </c>
      <c r="N1056" s="37">
        <v>655359.38250379998</v>
      </c>
      <c r="O1056" s="37">
        <v>606075.73106299993</v>
      </c>
      <c r="P1056" s="37">
        <v>604947.35106299992</v>
      </c>
      <c r="Q1056" s="37">
        <v>604946.36662299989</v>
      </c>
      <c r="R1056" s="37">
        <v>604139.28035839985</v>
      </c>
      <c r="S1056" s="37">
        <v>592521.50355839985</v>
      </c>
    </row>
    <row r="1057" spans="2:19">
      <c r="B1057" s="6">
        <v>2013</v>
      </c>
      <c r="C1057" s="36"/>
      <c r="D1057" s="36"/>
      <c r="E1057" s="36"/>
      <c r="F1057" s="36"/>
      <c r="G1057" s="36"/>
      <c r="H1057" s="36"/>
      <c r="I1057" s="36"/>
      <c r="J1057" s="37">
        <v>802129.74253079994</v>
      </c>
      <c r="K1057" s="37">
        <v>765645.09491440002</v>
      </c>
      <c r="L1057" s="37">
        <v>763286.02017200005</v>
      </c>
      <c r="M1057" s="37">
        <v>757288.26095390006</v>
      </c>
      <c r="N1057" s="37">
        <v>714121.65298370004</v>
      </c>
      <c r="O1057" s="37">
        <v>688260.27934930008</v>
      </c>
      <c r="P1057" s="37">
        <v>663465.00934930006</v>
      </c>
      <c r="Q1057" s="37">
        <v>661630.87457430002</v>
      </c>
      <c r="R1057" s="37">
        <v>623254.56985059998</v>
      </c>
      <c r="S1057" s="37">
        <v>623253.60875060002</v>
      </c>
    </row>
    <row r="1058" spans="2:19">
      <c r="B1058" s="6">
        <v>2012</v>
      </c>
      <c r="C1058" s="36"/>
      <c r="D1058" s="36"/>
      <c r="E1058" s="36"/>
      <c r="F1058" s="36"/>
      <c r="G1058" s="36"/>
      <c r="H1058" s="36"/>
      <c r="I1058" s="37">
        <v>989395.0053515</v>
      </c>
      <c r="J1058" s="37">
        <v>872281.66030600015</v>
      </c>
      <c r="K1058" s="37">
        <v>848896.08094949997</v>
      </c>
      <c r="L1058" s="37">
        <v>817980.05954729998</v>
      </c>
      <c r="M1058" s="37">
        <v>814800.95577440003</v>
      </c>
      <c r="N1058" s="37">
        <v>793514.28567620006</v>
      </c>
      <c r="O1058" s="37">
        <v>772984.1946986001</v>
      </c>
      <c r="P1058" s="37">
        <v>771171.16469860007</v>
      </c>
      <c r="Q1058" s="37">
        <v>750699.24760080012</v>
      </c>
      <c r="R1058" s="37">
        <v>614436.28582420014</v>
      </c>
      <c r="S1058" s="37">
        <v>613819.90356120013</v>
      </c>
    </row>
    <row r="1059" spans="2:19">
      <c r="B1059" s="6">
        <v>2011</v>
      </c>
      <c r="C1059" s="36"/>
      <c r="D1059" s="36"/>
      <c r="E1059" s="36"/>
      <c r="F1059" s="36"/>
      <c r="G1059" s="36"/>
      <c r="H1059" s="37">
        <v>915885.31887149997</v>
      </c>
      <c r="I1059" s="37">
        <v>959801.73821580014</v>
      </c>
      <c r="J1059" s="37">
        <v>940815.59271420015</v>
      </c>
      <c r="K1059" s="37">
        <v>915395.53259430011</v>
      </c>
      <c r="L1059" s="37">
        <v>889004.31514049997</v>
      </c>
      <c r="M1059" s="37">
        <v>854420.80189400003</v>
      </c>
      <c r="N1059" s="37">
        <v>854420.80189400003</v>
      </c>
      <c r="O1059" s="37">
        <v>821201.49894120009</v>
      </c>
      <c r="P1059" s="37">
        <v>806944.24894120009</v>
      </c>
      <c r="Q1059" s="37">
        <v>769598.1540918001</v>
      </c>
      <c r="R1059" s="37">
        <v>705343.53315480007</v>
      </c>
      <c r="S1059" s="37">
        <v>695259.14334980003</v>
      </c>
    </row>
    <row r="1060" spans="2:19">
      <c r="B1060" s="6">
        <v>2010</v>
      </c>
      <c r="C1060" s="36"/>
      <c r="D1060" s="36"/>
      <c r="E1060" s="36"/>
      <c r="F1060" s="36"/>
      <c r="G1060" s="37">
        <v>591595.64596720005</v>
      </c>
      <c r="H1060" s="37">
        <v>565763.08291380003</v>
      </c>
      <c r="I1060" s="37">
        <v>592211.86111619999</v>
      </c>
      <c r="J1060" s="37">
        <v>580252.15187079995</v>
      </c>
      <c r="K1060" s="37">
        <v>564243.27029719995</v>
      </c>
      <c r="L1060" s="37">
        <v>483570.22051780001</v>
      </c>
      <c r="M1060" s="37">
        <v>487131.72818700003</v>
      </c>
      <c r="N1060" s="37">
        <v>487131.72818700003</v>
      </c>
      <c r="O1060" s="37">
        <v>463687.68033420003</v>
      </c>
      <c r="P1060" s="37">
        <v>414958.67033420003</v>
      </c>
      <c r="Q1060" s="37">
        <v>179486.89813920003</v>
      </c>
      <c r="R1060" s="37">
        <v>84824.591217500041</v>
      </c>
      <c r="S1060" s="37">
        <v>84824.591217500041</v>
      </c>
    </row>
    <row r="1061" spans="2:19">
      <c r="B1061" s="6">
        <v>2009</v>
      </c>
      <c r="C1061" s="36"/>
      <c r="D1061" s="36"/>
      <c r="E1061" s="36"/>
      <c r="F1061" s="37">
        <v>523703.97559839993</v>
      </c>
      <c r="G1061" s="37">
        <v>527681.21228380001</v>
      </c>
      <c r="H1061" s="37">
        <v>486140.85742140003</v>
      </c>
      <c r="I1061" s="37">
        <v>480909.51506130002</v>
      </c>
      <c r="J1061" s="37">
        <v>452593.87132819998</v>
      </c>
      <c r="K1061" s="37">
        <v>424403.65580319997</v>
      </c>
      <c r="L1061" s="37">
        <v>390994.06189220003</v>
      </c>
      <c r="M1061" s="37">
        <v>391296.50028100004</v>
      </c>
      <c r="N1061" s="37">
        <v>390330.46943780006</v>
      </c>
      <c r="O1061" s="37">
        <v>380921.70904500008</v>
      </c>
      <c r="P1061" s="37">
        <v>289491.31904500007</v>
      </c>
      <c r="Q1061" s="37">
        <v>46879.782539400068</v>
      </c>
      <c r="R1061" s="37">
        <v>30413.857808100074</v>
      </c>
      <c r="S1061" s="37">
        <v>30413.857808100074</v>
      </c>
    </row>
    <row r="1062" spans="2:19">
      <c r="B1062" s="6">
        <v>2008</v>
      </c>
      <c r="C1062" s="36"/>
      <c r="D1062" s="36"/>
      <c r="E1062" s="37">
        <v>503376.6516102</v>
      </c>
      <c r="F1062" s="37">
        <v>497425.76017600001</v>
      </c>
      <c r="G1062" s="37">
        <v>500477.94350499997</v>
      </c>
      <c r="H1062" s="37">
        <v>461738.64186089998</v>
      </c>
      <c r="I1062" s="37">
        <v>501613.11886930006</v>
      </c>
      <c r="J1062" s="37">
        <v>411609.53400679998</v>
      </c>
      <c r="K1062" s="37">
        <v>383484.29409469996</v>
      </c>
      <c r="L1062" s="37">
        <v>376292.43048929999</v>
      </c>
      <c r="M1062" s="37">
        <v>320465.44706929999</v>
      </c>
      <c r="N1062" s="37">
        <v>305048.6832419</v>
      </c>
      <c r="O1062" s="37">
        <v>283943.96287390002</v>
      </c>
      <c r="P1062" s="37">
        <v>133193.26287390001</v>
      </c>
      <c r="Q1062" s="37">
        <v>21955.480633900021</v>
      </c>
      <c r="R1062" s="37">
        <v>11292.555879900021</v>
      </c>
      <c r="S1062" s="37">
        <v>11292.555879900021</v>
      </c>
    </row>
    <row r="1063" spans="2:19">
      <c r="B1063" s="6">
        <v>2007</v>
      </c>
      <c r="C1063" s="36"/>
      <c r="D1063" s="37">
        <v>816608.96134040004</v>
      </c>
      <c r="E1063" s="37">
        <v>794971.0624998</v>
      </c>
      <c r="F1063" s="37">
        <v>785718.64757800009</v>
      </c>
      <c r="G1063" s="37">
        <v>790830.74537480006</v>
      </c>
      <c r="H1063" s="37">
        <v>708274.98712910002</v>
      </c>
      <c r="I1063" s="37">
        <v>774100.34275320009</v>
      </c>
      <c r="J1063" s="37">
        <v>726281.68062619993</v>
      </c>
      <c r="K1063" s="37">
        <v>698603.74075949995</v>
      </c>
      <c r="L1063" s="37">
        <v>677665.88279649999</v>
      </c>
      <c r="M1063" s="37">
        <v>617876.3117045</v>
      </c>
      <c r="N1063" s="37">
        <v>555733.19277059997</v>
      </c>
      <c r="O1063" s="37">
        <v>472061.83275379997</v>
      </c>
      <c r="P1063" s="37">
        <v>147858.86275379994</v>
      </c>
      <c r="Q1063" s="37">
        <v>22254.547085399943</v>
      </c>
      <c r="R1063" s="37">
        <v>22254.547085399943</v>
      </c>
      <c r="S1063" s="37">
        <v>22254.547085399943</v>
      </c>
    </row>
    <row r="1064" spans="2:19">
      <c r="B1064" s="6">
        <v>2006</v>
      </c>
      <c r="C1064" s="37">
        <v>1166798.004</v>
      </c>
      <c r="D1064" s="37">
        <v>1228887.1010814002</v>
      </c>
      <c r="E1064" s="37">
        <v>1196147.6637432999</v>
      </c>
      <c r="F1064" s="37">
        <v>1182318.3541384998</v>
      </c>
      <c r="G1064" s="37">
        <v>1189725.1104849</v>
      </c>
      <c r="H1064" s="37">
        <v>1166798.004</v>
      </c>
      <c r="I1064" s="37">
        <v>1169217.3134766</v>
      </c>
      <c r="J1064" s="37">
        <v>1146511.9269335</v>
      </c>
      <c r="K1064" s="37">
        <v>1105228.8591453999</v>
      </c>
      <c r="L1064" s="37">
        <v>1080873.9539129001</v>
      </c>
      <c r="M1064" s="37">
        <v>576706.53918030008</v>
      </c>
      <c r="N1064" s="37">
        <v>549476.68776250014</v>
      </c>
      <c r="O1064" s="37">
        <v>444446.41636330012</v>
      </c>
      <c r="P1064" s="37">
        <v>255222.06636330011</v>
      </c>
      <c r="Q1064" s="37">
        <v>142732.43576390011</v>
      </c>
      <c r="R1064" s="37">
        <v>133258.23892460013</v>
      </c>
      <c r="S1064" s="37">
        <v>133258.23892460013</v>
      </c>
    </row>
    <row r="1065" spans="2:19">
      <c r="B1065" s="6">
        <v>2005</v>
      </c>
      <c r="C1065" s="37">
        <v>519143.77320000005</v>
      </c>
      <c r="D1065" s="37">
        <v>463810.63412359997</v>
      </c>
      <c r="E1065" s="37">
        <v>451815.29426419997</v>
      </c>
      <c r="F1065" s="37">
        <v>445721.48126719997</v>
      </c>
      <c r="G1065" s="37">
        <v>449359.11865219998</v>
      </c>
      <c r="H1065" s="37">
        <v>519143.77320000005</v>
      </c>
      <c r="I1065" s="37">
        <v>367907.03492759995</v>
      </c>
      <c r="J1065" s="37">
        <v>358791.855094</v>
      </c>
      <c r="K1065" s="37">
        <v>344376.95416530001</v>
      </c>
      <c r="L1065" s="37">
        <v>305744.74822840001</v>
      </c>
      <c r="M1065" s="37">
        <v>309840.80988850002</v>
      </c>
      <c r="N1065" s="37">
        <v>258546.47389620001</v>
      </c>
      <c r="O1065" s="37">
        <v>156163.3871658</v>
      </c>
      <c r="P1065" s="37">
        <v>138992.67716580001</v>
      </c>
      <c r="Q1065" s="37">
        <v>121109.75851280001</v>
      </c>
      <c r="R1065" s="37">
        <v>121109.75851280001</v>
      </c>
      <c r="S1065" s="37">
        <v>121109.75851280001</v>
      </c>
    </row>
    <row r="1066" spans="2:19">
      <c r="B1066" s="6">
        <v>2004</v>
      </c>
      <c r="C1066" s="37">
        <v>1015282.63728</v>
      </c>
      <c r="D1066" s="37">
        <v>959384.64949919994</v>
      </c>
      <c r="E1066" s="37">
        <v>935394.04195259989</v>
      </c>
      <c r="F1066" s="37">
        <v>922596.69591420016</v>
      </c>
      <c r="G1066" s="37">
        <v>931084.89038660005</v>
      </c>
      <c r="H1066" s="37">
        <v>1015282.63728</v>
      </c>
      <c r="I1066" s="37">
        <v>935158.39530280011</v>
      </c>
      <c r="J1066" s="37">
        <v>916960.81847679999</v>
      </c>
      <c r="K1066" s="37">
        <v>848347.8492534</v>
      </c>
      <c r="L1066" s="37">
        <v>789429.56777650001</v>
      </c>
      <c r="M1066" s="37">
        <v>502776.35366450006</v>
      </c>
      <c r="N1066" s="37">
        <v>414192.91953850002</v>
      </c>
      <c r="O1066" s="37">
        <v>296257.6152385</v>
      </c>
      <c r="P1066" s="37">
        <v>251156.72523849999</v>
      </c>
      <c r="Q1066" s="37">
        <v>228806.90516329999</v>
      </c>
      <c r="R1066" s="37">
        <v>228806.90516329999</v>
      </c>
      <c r="S1066" s="37">
        <v>228806.90516329999</v>
      </c>
    </row>
    <row r="1067" spans="2:19">
      <c r="B1067" s="6">
        <v>2003</v>
      </c>
      <c r="C1067" s="37">
        <v>1562680.5691200003</v>
      </c>
      <c r="D1067" s="37">
        <v>1670450.3539606004</v>
      </c>
      <c r="E1067" s="37">
        <v>1625797.379832</v>
      </c>
      <c r="F1067" s="37">
        <v>1607046.5989908001</v>
      </c>
      <c r="G1067" s="37">
        <v>1617096.1441396</v>
      </c>
      <c r="H1067" s="37">
        <v>1562680.5691200003</v>
      </c>
      <c r="I1067" s="37">
        <v>1555430.7104268998</v>
      </c>
      <c r="J1067" s="37">
        <v>1276481.8607969999</v>
      </c>
      <c r="K1067" s="37">
        <v>972158.56676700001</v>
      </c>
      <c r="L1067" s="37">
        <v>802432.32093179994</v>
      </c>
      <c r="M1067" s="37">
        <v>390684.88596200012</v>
      </c>
      <c r="N1067" s="37">
        <v>349942.56388740009</v>
      </c>
      <c r="O1067" s="37">
        <v>254017.61184820009</v>
      </c>
      <c r="P1067" s="37">
        <v>200197.64184820009</v>
      </c>
      <c r="Q1067" s="37">
        <v>162676.04595780009</v>
      </c>
      <c r="R1067" s="37">
        <v>162676.04595780009</v>
      </c>
      <c r="S1067" s="37">
        <v>162676.04595780009</v>
      </c>
    </row>
    <row r="1068" spans="2:19">
      <c r="B1068" s="6">
        <v>2002</v>
      </c>
      <c r="C1068" s="37">
        <v>846756.67296</v>
      </c>
      <c r="D1068" s="37">
        <v>901164.01086679997</v>
      </c>
      <c r="E1068" s="37">
        <v>877366.19905910001</v>
      </c>
      <c r="F1068" s="37">
        <v>867497.90387490008</v>
      </c>
      <c r="G1068" s="37">
        <v>872536.12815470004</v>
      </c>
      <c r="H1068" s="37">
        <v>846756.67296</v>
      </c>
      <c r="I1068" s="37">
        <v>854095.31269450008</v>
      </c>
      <c r="J1068" s="37">
        <v>623004.94079110003</v>
      </c>
      <c r="K1068" s="37">
        <v>381063.81742669997</v>
      </c>
      <c r="L1068" s="37">
        <v>262888.46497590002</v>
      </c>
      <c r="M1068" s="37">
        <v>148018.04571440013</v>
      </c>
      <c r="N1068" s="37">
        <v>128866.39131720012</v>
      </c>
      <c r="O1068" s="37">
        <v>128593.72581560012</v>
      </c>
      <c r="P1068" s="37">
        <v>121832.98581560011</v>
      </c>
      <c r="Q1068" s="37">
        <v>120574.64507440012</v>
      </c>
      <c r="R1068" s="37">
        <v>120574.64507440012</v>
      </c>
      <c r="S1068" s="37">
        <v>120574.64507440012</v>
      </c>
    </row>
    <row r="1069" spans="2:19">
      <c r="B1069" s="6">
        <v>2001</v>
      </c>
      <c r="C1069" s="37">
        <v>650179.27200000011</v>
      </c>
      <c r="D1069" s="37">
        <v>640360.00732500001</v>
      </c>
      <c r="E1069" s="37">
        <v>667197.2429674</v>
      </c>
      <c r="F1069" s="37">
        <v>660021.20517849992</v>
      </c>
      <c r="G1069" s="37">
        <v>663951.46204850008</v>
      </c>
      <c r="H1069" s="37">
        <v>650179.27200000011</v>
      </c>
      <c r="I1069" s="37">
        <v>579174.68278839998</v>
      </c>
      <c r="J1069" s="37">
        <v>413046.65229170001</v>
      </c>
      <c r="K1069" s="37">
        <v>332357.08128599997</v>
      </c>
      <c r="L1069" s="37">
        <v>295968.8346682</v>
      </c>
      <c r="M1069" s="37">
        <v>302798.81512709998</v>
      </c>
      <c r="N1069" s="37">
        <v>277140.07805700001</v>
      </c>
      <c r="O1069" s="37">
        <v>261828.1357866</v>
      </c>
      <c r="P1069" s="37">
        <v>261591.3457866</v>
      </c>
      <c r="Q1069" s="37">
        <v>257881.25722539998</v>
      </c>
      <c r="R1069" s="37">
        <v>257881.25722539998</v>
      </c>
      <c r="S1069" s="37">
        <v>218510.75682539999</v>
      </c>
    </row>
    <row r="1070" spans="2:19">
      <c r="B1070" s="6">
        <v>2000</v>
      </c>
      <c r="C1070" s="37">
        <v>700685.73411200009</v>
      </c>
      <c r="D1070" s="37">
        <v>753648.08561539999</v>
      </c>
      <c r="E1070" s="37">
        <v>741442.49357340008</v>
      </c>
      <c r="F1070" s="37">
        <v>733949.34646660008</v>
      </c>
      <c r="G1070" s="37">
        <v>737396.94935320003</v>
      </c>
      <c r="H1070" s="37">
        <v>700685.73411200009</v>
      </c>
      <c r="I1070" s="37">
        <v>597556.62170190003</v>
      </c>
      <c r="J1070" s="37">
        <v>505255.57689040003</v>
      </c>
      <c r="K1070" s="37">
        <v>401468.83337769995</v>
      </c>
      <c r="L1070" s="37">
        <v>359505.89029309998</v>
      </c>
      <c r="M1070" s="37">
        <v>317073.45340919995</v>
      </c>
      <c r="N1070" s="37">
        <v>317073.45340919995</v>
      </c>
      <c r="O1070" s="37">
        <v>301469.44920839998</v>
      </c>
      <c r="P1070" s="37">
        <v>283358.07920839998</v>
      </c>
      <c r="Q1070" s="37">
        <v>283358.07920839998</v>
      </c>
      <c r="R1070" s="37">
        <v>283358.07920839998</v>
      </c>
      <c r="S1070" s="37">
        <v>283358.07920839998</v>
      </c>
    </row>
    <row r="1071" spans="2:19">
      <c r="B1071" s="6">
        <v>1999</v>
      </c>
      <c r="C1071" s="37">
        <v>754288.57</v>
      </c>
      <c r="D1071" s="37">
        <v>298481.07974640001</v>
      </c>
      <c r="E1071" s="37">
        <v>290551.7376083</v>
      </c>
      <c r="F1071" s="37">
        <v>288017.40306709998</v>
      </c>
      <c r="G1071" s="37">
        <v>288973.23073709995</v>
      </c>
      <c r="H1071" s="37">
        <v>754288.57</v>
      </c>
      <c r="I1071" s="37">
        <v>213700.56040089997</v>
      </c>
      <c r="J1071" s="37">
        <v>186666.01973109995</v>
      </c>
      <c r="K1071" s="37">
        <v>186033.37101509995</v>
      </c>
      <c r="L1071" s="37">
        <v>185861.46003109997</v>
      </c>
      <c r="M1071" s="37">
        <v>682509.2165025</v>
      </c>
      <c r="N1071" s="37">
        <v>682509.2165025</v>
      </c>
      <c r="O1071" s="37">
        <v>672709.77189610002</v>
      </c>
      <c r="P1071" s="37">
        <v>664830.14189610002</v>
      </c>
      <c r="Q1071" s="37">
        <v>664830.14189610002</v>
      </c>
      <c r="R1071" s="37">
        <v>664830.14189610002</v>
      </c>
      <c r="S1071" s="37">
        <v>664830.14189610002</v>
      </c>
    </row>
    <row r="1072" spans="2:19">
      <c r="B1072" s="6">
        <v>1998</v>
      </c>
      <c r="C1072" s="37">
        <v>409265.95496860007</v>
      </c>
      <c r="D1072" s="37">
        <v>409265.95496860007</v>
      </c>
      <c r="E1072" s="37">
        <v>225305.46196810002</v>
      </c>
      <c r="F1072" s="37">
        <v>160111.18843519999</v>
      </c>
      <c r="G1072" s="37">
        <v>145901.34672440001</v>
      </c>
      <c r="H1072" s="37">
        <v>58222.491452599999</v>
      </c>
      <c r="I1072" s="37">
        <v>60190.802049999998</v>
      </c>
      <c r="J1072" s="37">
        <v>48046.633703199994</v>
      </c>
      <c r="K1072" s="37">
        <v>35398.672885</v>
      </c>
      <c r="L1072" s="37">
        <v>35200.462364599996</v>
      </c>
      <c r="M1072" s="37">
        <v>24923.486851299996</v>
      </c>
      <c r="N1072" s="37">
        <v>24923.486851299996</v>
      </c>
      <c r="O1072" s="37">
        <v>1457.592548099994</v>
      </c>
      <c r="P1072" s="37">
        <v>1457.592548099994</v>
      </c>
      <c r="Q1072" s="37">
        <v>1457.592548099994</v>
      </c>
      <c r="R1072" s="37">
        <v>1457.592548099994</v>
      </c>
      <c r="S1072" s="37">
        <v>1457.592548099994</v>
      </c>
    </row>
    <row r="1073" spans="2:19">
      <c r="B1073" s="6">
        <v>1997</v>
      </c>
      <c r="C1073" s="37">
        <v>209184.57974279998</v>
      </c>
      <c r="D1073" s="37">
        <v>209184.57974279998</v>
      </c>
      <c r="E1073" s="37">
        <v>156322.15246289998</v>
      </c>
      <c r="F1073" s="37">
        <v>95067.586041600007</v>
      </c>
      <c r="G1073" s="37">
        <v>85143.890246199997</v>
      </c>
      <c r="H1073" s="37">
        <v>57629.733931300005</v>
      </c>
      <c r="I1073" s="37">
        <v>38837.9308016</v>
      </c>
      <c r="J1073" s="37">
        <v>29466.022297800002</v>
      </c>
      <c r="K1073" s="37">
        <v>28662.423426499998</v>
      </c>
      <c r="L1073" s="37">
        <v>28465.707632699996</v>
      </c>
      <c r="M1073" s="37">
        <v>28617.351991600004</v>
      </c>
      <c r="N1073" s="37">
        <v>28617.351991600004</v>
      </c>
      <c r="O1073" s="37">
        <v>11095.418927600003</v>
      </c>
      <c r="P1073" s="37">
        <v>11095.418927600003</v>
      </c>
      <c r="Q1073" s="37">
        <v>11095.418927600003</v>
      </c>
      <c r="R1073" s="37">
        <v>11095.418927600003</v>
      </c>
      <c r="S1073" s="37">
        <v>10271.751422100004</v>
      </c>
    </row>
    <row r="1074" spans="2:19">
      <c r="B1074" s="6">
        <v>1996</v>
      </c>
      <c r="C1074" s="37">
        <v>304643.06245099998</v>
      </c>
      <c r="D1074" s="37">
        <v>304643.06245099998</v>
      </c>
      <c r="E1074" s="37">
        <v>154528.5570003</v>
      </c>
      <c r="F1074" s="37">
        <v>135147.42785599999</v>
      </c>
      <c r="G1074" s="37">
        <v>128588.728296</v>
      </c>
      <c r="H1074" s="37">
        <v>107742.2569405</v>
      </c>
      <c r="I1074" s="37">
        <v>52966.076947300004</v>
      </c>
      <c r="J1074" s="37">
        <v>42631.989538600006</v>
      </c>
      <c r="K1074" s="37">
        <v>30963.422535499998</v>
      </c>
      <c r="L1074" s="37">
        <v>30748.6775141</v>
      </c>
      <c r="M1074" s="37">
        <v>30914.418309799999</v>
      </c>
      <c r="N1074" s="37">
        <v>29672.343418599998</v>
      </c>
      <c r="O1074" s="37">
        <v>7273.8384633999958</v>
      </c>
      <c r="P1074" s="37">
        <v>7273.8384633999958</v>
      </c>
      <c r="Q1074" s="37">
        <v>7273.8384633999958</v>
      </c>
      <c r="R1074" s="37">
        <v>7273.8384633999958</v>
      </c>
      <c r="S1074" s="37">
        <v>7273.8384633999958</v>
      </c>
    </row>
    <row r="1075" spans="2:19">
      <c r="B1075" s="6">
        <v>1995</v>
      </c>
      <c r="C1075" s="37">
        <v>139225.90242100001</v>
      </c>
      <c r="D1075" s="37">
        <v>139225.90242100001</v>
      </c>
      <c r="E1075" s="37">
        <v>79261.218704499988</v>
      </c>
      <c r="F1075" s="37">
        <v>44249.728427199996</v>
      </c>
      <c r="G1075" s="37">
        <v>44606.516059399997</v>
      </c>
      <c r="H1075" s="37">
        <v>34493.979850299998</v>
      </c>
      <c r="I1075" s="37">
        <v>31569.484289299999</v>
      </c>
      <c r="J1075" s="37">
        <v>31003.866529400002</v>
      </c>
      <c r="K1075" s="37">
        <v>30108.623883</v>
      </c>
      <c r="L1075" s="37">
        <v>28527.3465087</v>
      </c>
      <c r="M1075" s="37">
        <v>28650.031714199999</v>
      </c>
      <c r="N1075" s="37">
        <v>16551.9888231</v>
      </c>
      <c r="O1075" s="37">
        <v>0</v>
      </c>
      <c r="P1075" s="37">
        <v>0</v>
      </c>
      <c r="Q1075" s="37">
        <v>0</v>
      </c>
      <c r="R1075" s="37">
        <v>0</v>
      </c>
      <c r="S1075" s="37">
        <v>0</v>
      </c>
    </row>
    <row r="1076" spans="2:19">
      <c r="B1076" s="6">
        <v>1994</v>
      </c>
      <c r="C1076" s="37">
        <v>108250.7163686</v>
      </c>
      <c r="D1076" s="37">
        <v>108250.7163686</v>
      </c>
      <c r="E1076" s="37">
        <v>66761.432954000004</v>
      </c>
      <c r="F1076" s="37">
        <v>56164.197419200005</v>
      </c>
      <c r="G1076" s="37">
        <v>55096.205139400001</v>
      </c>
      <c r="H1076" s="37">
        <v>42583.677236399999</v>
      </c>
      <c r="I1076" s="37">
        <v>34340.5240156</v>
      </c>
      <c r="J1076" s="37">
        <v>30190.982503800002</v>
      </c>
      <c r="K1076" s="37">
        <v>16158.468498999999</v>
      </c>
      <c r="L1076" s="37">
        <v>16092.3238346</v>
      </c>
      <c r="M1076" s="37">
        <v>16139.3511033</v>
      </c>
      <c r="N1076" s="37">
        <v>13186.558767299999</v>
      </c>
      <c r="O1076" s="37">
        <v>0</v>
      </c>
      <c r="P1076" s="37">
        <v>0</v>
      </c>
      <c r="Q1076" s="37">
        <v>0</v>
      </c>
      <c r="R1076" s="37">
        <v>0</v>
      </c>
      <c r="S1076" s="37">
        <v>0</v>
      </c>
    </row>
    <row r="1077" spans="2:19">
      <c r="B1077" s="6">
        <v>1993</v>
      </c>
      <c r="C1077" s="37">
        <v>113721.03506180001</v>
      </c>
      <c r="D1077" s="37">
        <v>113721.03506180001</v>
      </c>
      <c r="E1077" s="37">
        <v>94507.031917300003</v>
      </c>
      <c r="F1077" s="37">
        <v>85848.854376000003</v>
      </c>
      <c r="G1077" s="37">
        <v>37758.189859999999</v>
      </c>
      <c r="H1077" s="37">
        <v>36089.364146500004</v>
      </c>
      <c r="I1077" s="37">
        <v>30375.845587300002</v>
      </c>
      <c r="J1077" s="37">
        <v>28383.577479</v>
      </c>
      <c r="K1077" s="37">
        <v>27537.874019499999</v>
      </c>
      <c r="L1077" s="37">
        <v>27396.5945565</v>
      </c>
      <c r="M1077" s="37">
        <v>27501.279326</v>
      </c>
      <c r="N1077" s="37">
        <v>22485.094777099999</v>
      </c>
      <c r="O1077" s="37">
        <v>9309.0772626999969</v>
      </c>
      <c r="P1077" s="37">
        <v>9309.0772626999969</v>
      </c>
      <c r="Q1077" s="37">
        <v>8073.6395180999971</v>
      </c>
      <c r="R1077" s="37">
        <v>8073.6395180999971</v>
      </c>
      <c r="S1077" s="37">
        <v>5802.3776090999972</v>
      </c>
    </row>
    <row r="1078" spans="2:19">
      <c r="B1078" s="6">
        <v>1992</v>
      </c>
      <c r="C1078" s="37">
        <v>118629.71028220002</v>
      </c>
      <c r="D1078" s="37">
        <v>118629.71028220002</v>
      </c>
      <c r="E1078" s="37">
        <v>101599.826684</v>
      </c>
      <c r="F1078" s="37">
        <v>100325.5542704</v>
      </c>
      <c r="G1078" s="37">
        <v>99656.392129800006</v>
      </c>
      <c r="H1078" s="37">
        <v>95307.385015000007</v>
      </c>
      <c r="I1078" s="37">
        <v>99962.540634900011</v>
      </c>
      <c r="J1078" s="37">
        <v>98049.726854599998</v>
      </c>
      <c r="K1078" s="37">
        <v>95337.379972399998</v>
      </c>
      <c r="L1078" s="37">
        <v>94708.597125999993</v>
      </c>
      <c r="M1078" s="37">
        <v>95191.052649300007</v>
      </c>
      <c r="N1078" s="37">
        <v>92533.874086100011</v>
      </c>
      <c r="O1078" s="37">
        <v>41788.283041300005</v>
      </c>
      <c r="P1078" s="37">
        <v>41788.283041300005</v>
      </c>
      <c r="Q1078" s="37">
        <v>41788.283041300005</v>
      </c>
      <c r="R1078" s="37">
        <v>41788.283041300005</v>
      </c>
      <c r="S1078" s="37">
        <v>38253.866624300004</v>
      </c>
    </row>
    <row r="1079" spans="2:19">
      <c r="B1079" s="6">
        <v>1991</v>
      </c>
      <c r="C1079" s="37">
        <v>79274.199147800013</v>
      </c>
      <c r="D1079" s="37">
        <v>79274.199147800013</v>
      </c>
      <c r="E1079" s="37">
        <v>60830.582062900001</v>
      </c>
      <c r="F1079" s="37">
        <v>60032.593473600005</v>
      </c>
      <c r="G1079" s="37">
        <v>60525.259866200002</v>
      </c>
      <c r="H1079" s="37">
        <v>57868.362284799994</v>
      </c>
      <c r="I1079" s="37">
        <v>60745.020288699998</v>
      </c>
      <c r="J1079" s="37">
        <v>59620.633145</v>
      </c>
      <c r="K1079" s="37">
        <v>56517.7547338</v>
      </c>
      <c r="L1079" s="37">
        <v>56170.866177399999</v>
      </c>
      <c r="M1079" s="37">
        <v>56434.645456299993</v>
      </c>
      <c r="N1079" s="37">
        <v>56434.645456299993</v>
      </c>
      <c r="O1079" s="37">
        <v>6122.6420178999833</v>
      </c>
      <c r="P1079" s="37">
        <v>4649.1020178999834</v>
      </c>
      <c r="Q1079" s="37">
        <v>4649.1020178999834</v>
      </c>
      <c r="R1079" s="37">
        <v>4649.1020178999834</v>
      </c>
      <c r="S1079" s="37">
        <v>3218.8746913999835</v>
      </c>
    </row>
    <row r="1080" spans="2:19">
      <c r="B1080" s="6">
        <v>1990</v>
      </c>
      <c r="C1080" s="37">
        <v>169818.74479200001</v>
      </c>
      <c r="D1080" s="37">
        <v>169818.74479200001</v>
      </c>
      <c r="E1080" s="37">
        <v>125708.1884787</v>
      </c>
      <c r="F1080" s="37">
        <v>124082.78507200001</v>
      </c>
      <c r="G1080" s="37">
        <v>125067.549107</v>
      </c>
      <c r="H1080" s="37">
        <v>119588.2043021</v>
      </c>
      <c r="I1080" s="37">
        <v>125498.2269847</v>
      </c>
      <c r="J1080" s="37">
        <v>88123.899376999994</v>
      </c>
      <c r="K1080" s="37">
        <v>85602.353134899997</v>
      </c>
      <c r="L1080" s="37">
        <v>56539.259280400001</v>
      </c>
      <c r="M1080" s="37">
        <v>56759.109301300006</v>
      </c>
      <c r="N1080" s="37">
        <v>55133.695406000006</v>
      </c>
      <c r="O1080" s="37">
        <v>27408.400349200001</v>
      </c>
      <c r="P1080" s="37">
        <v>27408.400349200001</v>
      </c>
      <c r="Q1080" s="37">
        <v>12559.9835408</v>
      </c>
      <c r="R1080" s="37">
        <v>12559.9835408</v>
      </c>
      <c r="S1080" s="37">
        <v>12559.9835408</v>
      </c>
    </row>
    <row r="1081" spans="2:19">
      <c r="B1081" s="6">
        <v>1989</v>
      </c>
      <c r="C1081" s="37">
        <v>29151.261055000003</v>
      </c>
      <c r="D1081" s="37">
        <v>29151.261055000003</v>
      </c>
      <c r="E1081" s="37">
        <v>26977.0548905</v>
      </c>
      <c r="F1081" s="37">
        <v>26568.346240000003</v>
      </c>
      <c r="G1081" s="37">
        <v>26864.080125</v>
      </c>
      <c r="H1081" s="37">
        <v>25659.829346499999</v>
      </c>
      <c r="I1081" s="37">
        <v>27015.8937105</v>
      </c>
      <c r="J1081" s="37">
        <v>26576.749958</v>
      </c>
      <c r="K1081" s="37">
        <v>25765.545321500002</v>
      </c>
      <c r="L1081" s="37">
        <v>25646.274530499999</v>
      </c>
      <c r="M1081" s="37">
        <v>25733.121619500002</v>
      </c>
      <c r="N1081" s="37">
        <v>11459.268434500002</v>
      </c>
      <c r="O1081" s="37">
        <v>11459.268434500002</v>
      </c>
      <c r="P1081" s="37">
        <v>10070.888434500001</v>
      </c>
      <c r="Q1081" s="37">
        <v>10070.888434500001</v>
      </c>
      <c r="R1081" s="37">
        <v>10070.888434500001</v>
      </c>
      <c r="S1081" s="37">
        <v>10070.888434500001</v>
      </c>
    </row>
    <row r="1082" spans="2:19">
      <c r="B1082" s="6">
        <v>1988</v>
      </c>
      <c r="C1082" s="37">
        <v>42139.3685386</v>
      </c>
      <c r="D1082" s="37">
        <v>42139.3685386</v>
      </c>
      <c r="E1082" s="37">
        <v>39452.254446699997</v>
      </c>
      <c r="F1082" s="37">
        <v>38876.545547200003</v>
      </c>
      <c r="G1082" s="37">
        <v>39278.033703399997</v>
      </c>
      <c r="H1082" s="37">
        <v>37527.317272799999</v>
      </c>
      <c r="I1082" s="37">
        <v>39478.235603300003</v>
      </c>
      <c r="J1082" s="37">
        <v>37224.931037400005</v>
      </c>
      <c r="K1082" s="37">
        <v>36106.063932999998</v>
      </c>
      <c r="L1082" s="37">
        <v>25461.936731399997</v>
      </c>
      <c r="M1082" s="37">
        <v>25580.353230600002</v>
      </c>
      <c r="N1082" s="37">
        <v>19352.736388400001</v>
      </c>
      <c r="O1082" s="37">
        <v>9556.8522083999997</v>
      </c>
      <c r="P1082" s="37">
        <v>9556.8522083999997</v>
      </c>
      <c r="Q1082" s="37">
        <v>8219.2345139999998</v>
      </c>
      <c r="R1082" s="37">
        <v>8219.2345139999998</v>
      </c>
      <c r="S1082" s="37">
        <v>6865.4194429999998</v>
      </c>
    </row>
    <row r="1083" spans="2:19">
      <c r="B1083" s="6">
        <v>1987</v>
      </c>
      <c r="C1083" s="37">
        <v>26098.541871199999</v>
      </c>
      <c r="D1083" s="37">
        <v>26098.541871199999</v>
      </c>
      <c r="E1083" s="37">
        <v>22360.058469</v>
      </c>
      <c r="F1083" s="37">
        <v>20617.015046400003</v>
      </c>
      <c r="G1083" s="37">
        <v>20903.209429800001</v>
      </c>
      <c r="H1083" s="37">
        <v>19947.984792899995</v>
      </c>
      <c r="I1083" s="37">
        <v>21060.832463699997</v>
      </c>
      <c r="J1083" s="37">
        <v>19410.489132399998</v>
      </c>
      <c r="K1083" s="37">
        <v>17445.191559300001</v>
      </c>
      <c r="L1083" s="37">
        <v>17400.5465023</v>
      </c>
      <c r="M1083" s="37">
        <v>17428.314780499997</v>
      </c>
      <c r="N1083" s="37">
        <v>5300.6862020999961</v>
      </c>
      <c r="O1083" s="37">
        <v>0</v>
      </c>
      <c r="P1083" s="37">
        <v>0</v>
      </c>
      <c r="Q1083" s="37">
        <v>0</v>
      </c>
      <c r="R1083" s="37">
        <v>0</v>
      </c>
      <c r="S1083" s="37">
        <v>0</v>
      </c>
    </row>
    <row r="1084" spans="2:19">
      <c r="B1084" s="6">
        <v>1986</v>
      </c>
      <c r="C1084" s="37">
        <v>46361.883978800004</v>
      </c>
      <c r="D1084" s="37">
        <v>46361.883978800004</v>
      </c>
      <c r="E1084" s="37">
        <v>45288.256724600004</v>
      </c>
      <c r="F1084" s="37">
        <v>44531.1867776</v>
      </c>
      <c r="G1084" s="37">
        <v>45127.624617200003</v>
      </c>
      <c r="H1084" s="37">
        <v>43072.351205399995</v>
      </c>
      <c r="I1084" s="37">
        <v>45452.827377400004</v>
      </c>
      <c r="J1084" s="37">
        <v>43357.046444799998</v>
      </c>
      <c r="K1084" s="37">
        <v>41951.302142300003</v>
      </c>
      <c r="L1084" s="37">
        <v>41812.155752899998</v>
      </c>
      <c r="M1084" s="37">
        <v>41906.249117300002</v>
      </c>
      <c r="N1084" s="37">
        <v>40703.604337600002</v>
      </c>
      <c r="O1084" s="37">
        <v>8231.6802191999959</v>
      </c>
      <c r="P1084" s="37">
        <v>6980.4402191999961</v>
      </c>
      <c r="Q1084" s="37">
        <v>4587.0795355999962</v>
      </c>
      <c r="R1084" s="37">
        <v>4587.0795355999962</v>
      </c>
      <c r="S1084" s="37">
        <v>4587.0795355999962</v>
      </c>
    </row>
    <row r="1085" spans="2:19">
      <c r="B1085" s="6">
        <v>1985</v>
      </c>
      <c r="C1085" s="37">
        <v>118791.73060079999</v>
      </c>
      <c r="D1085" s="37">
        <v>118791.73060079999</v>
      </c>
      <c r="E1085" s="37">
        <v>116193.8139692</v>
      </c>
      <c r="F1085" s="37">
        <v>114073.49973760001</v>
      </c>
      <c r="G1085" s="37">
        <v>115854.49251120001</v>
      </c>
      <c r="H1085" s="37">
        <v>109197.44257699999</v>
      </c>
      <c r="I1085" s="37">
        <v>115504.28313260002</v>
      </c>
      <c r="J1085" s="37">
        <v>114031.1503984</v>
      </c>
      <c r="K1085" s="37">
        <v>110156.69150060001</v>
      </c>
      <c r="L1085" s="37">
        <v>109910.05637300001</v>
      </c>
      <c r="M1085" s="37">
        <v>110055.08289619999</v>
      </c>
      <c r="N1085" s="37">
        <v>89076.584826099992</v>
      </c>
      <c r="O1085" s="37">
        <v>1095.4891004999954</v>
      </c>
      <c r="P1085" s="37">
        <v>1095.4891004999954</v>
      </c>
      <c r="Q1085" s="37">
        <v>1095.4891004999954</v>
      </c>
      <c r="R1085" s="37">
        <v>1095.4891004999954</v>
      </c>
      <c r="S1085" s="37">
        <v>1095.4891004999954</v>
      </c>
    </row>
    <row r="1086" spans="2:19">
      <c r="B1086" s="6">
        <v>1984</v>
      </c>
      <c r="C1086" s="37">
        <v>71094.281980799991</v>
      </c>
      <c r="D1086" s="37">
        <v>71094.281980799991</v>
      </c>
      <c r="E1086" s="37">
        <v>68343.783758799997</v>
      </c>
      <c r="F1086" s="37">
        <v>66029.931180800006</v>
      </c>
      <c r="G1086" s="37">
        <v>67019.767264599999</v>
      </c>
      <c r="H1086" s="37">
        <v>63933.705495099995</v>
      </c>
      <c r="I1086" s="37">
        <v>67576.013739500006</v>
      </c>
      <c r="J1086" s="37">
        <v>66676.406620399997</v>
      </c>
      <c r="K1086" s="37">
        <v>64447.565064900002</v>
      </c>
      <c r="L1086" s="37">
        <v>63180.526168500008</v>
      </c>
      <c r="M1086" s="37">
        <v>63280.137095099999</v>
      </c>
      <c r="N1086" s="37">
        <v>47604.031516700001</v>
      </c>
      <c r="O1086" s="37">
        <v>1900.1061263000011</v>
      </c>
      <c r="P1086" s="37">
        <v>909.56612630000109</v>
      </c>
      <c r="Q1086" s="37">
        <v>0</v>
      </c>
      <c r="R1086" s="37">
        <v>0</v>
      </c>
      <c r="S1086" s="37">
        <v>0</v>
      </c>
    </row>
    <row r="1087" spans="2:19">
      <c r="B1087" s="6">
        <v>1983</v>
      </c>
      <c r="C1087" s="37">
        <v>59775.334522999998</v>
      </c>
      <c r="D1087" s="37">
        <v>59775.334522999998</v>
      </c>
      <c r="E1087" s="37">
        <v>43573.366657500002</v>
      </c>
      <c r="F1087" s="37">
        <v>42903.108502399999</v>
      </c>
      <c r="G1087" s="37">
        <v>43395.0268918</v>
      </c>
      <c r="H1087" s="37">
        <v>41445.128752899996</v>
      </c>
      <c r="I1087" s="37">
        <v>42597.009456900007</v>
      </c>
      <c r="J1087" s="37">
        <v>41920.067397599996</v>
      </c>
      <c r="K1087" s="37">
        <v>40625.466636900004</v>
      </c>
      <c r="L1087" s="37">
        <v>40447.482133500002</v>
      </c>
      <c r="M1087" s="37">
        <v>40575.759258300001</v>
      </c>
      <c r="N1087" s="37">
        <v>37364.552127800001</v>
      </c>
      <c r="O1087" s="37">
        <v>7515.6588269999993</v>
      </c>
      <c r="P1087" s="37">
        <v>7515.6588269999993</v>
      </c>
      <c r="Q1087" s="37">
        <v>6839.9293665999994</v>
      </c>
      <c r="R1087" s="37">
        <v>6839.9293665999994</v>
      </c>
      <c r="S1087" s="37">
        <v>6839.9293665999994</v>
      </c>
    </row>
    <row r="1088" spans="2:19">
      <c r="B1088" s="6">
        <v>1982</v>
      </c>
      <c r="C1088" s="37">
        <v>6896.7882152000002</v>
      </c>
      <c r="D1088" s="37">
        <v>6896.7882152000002</v>
      </c>
      <c r="E1088" s="37">
        <v>6731.4541792</v>
      </c>
      <c r="F1088" s="37">
        <v>6625.4637984000001</v>
      </c>
      <c r="G1088" s="37">
        <v>6704.9037367999999</v>
      </c>
      <c r="H1088" s="37">
        <v>6402.5141229999999</v>
      </c>
      <c r="I1088" s="37">
        <v>6746.7584643999999</v>
      </c>
      <c r="J1088" s="37">
        <v>6641.5304396000001</v>
      </c>
      <c r="K1088" s="37">
        <v>6434.4852214000002</v>
      </c>
      <c r="L1088" s="37">
        <v>5251.5025341999999</v>
      </c>
      <c r="M1088" s="37">
        <v>5264.0115675999996</v>
      </c>
      <c r="N1088" s="37">
        <v>5264.0115675999996</v>
      </c>
      <c r="O1088" s="37">
        <v>1472.9113043999987</v>
      </c>
      <c r="P1088" s="37">
        <v>168.90130439999871</v>
      </c>
      <c r="Q1088" s="37">
        <v>168.90130439999871</v>
      </c>
      <c r="R1088" s="37">
        <v>168.90130439999871</v>
      </c>
      <c r="S1088" s="37">
        <v>168.90130439999871</v>
      </c>
    </row>
    <row r="1089" spans="2:19">
      <c r="B1089" s="6">
        <v>1981</v>
      </c>
      <c r="C1089" s="37">
        <v>67832.458524599992</v>
      </c>
      <c r="D1089" s="37">
        <v>67832.458524599992</v>
      </c>
      <c r="E1089" s="37">
        <v>66273.393243499988</v>
      </c>
      <c r="F1089" s="37">
        <v>65151.836147200003</v>
      </c>
      <c r="G1089" s="37">
        <v>66043.928645399996</v>
      </c>
      <c r="H1089" s="37">
        <v>63029.82270669999</v>
      </c>
      <c r="I1089" s="37">
        <v>66533.389385099988</v>
      </c>
      <c r="J1089" s="37">
        <v>65582.094381200004</v>
      </c>
      <c r="K1089" s="37">
        <v>63453.505586899999</v>
      </c>
      <c r="L1089" s="37">
        <v>63244.5482539</v>
      </c>
      <c r="M1089" s="37">
        <v>63385.572670499991</v>
      </c>
      <c r="N1089" s="37">
        <v>9031.1718602999899</v>
      </c>
      <c r="O1089" s="37">
        <v>0</v>
      </c>
      <c r="P1089" s="37">
        <v>0</v>
      </c>
      <c r="Q1089" s="37">
        <v>0</v>
      </c>
      <c r="R1089" s="37">
        <v>0</v>
      </c>
      <c r="S1089" s="37">
        <v>0</v>
      </c>
    </row>
    <row r="1090" spans="2:19">
      <c r="B1090" s="6">
        <v>1980</v>
      </c>
      <c r="C1090" s="37">
        <v>8279.7220118000005</v>
      </c>
      <c r="D1090" s="37">
        <v>8279.7220118000005</v>
      </c>
      <c r="E1090" s="37">
        <v>8084.3110194999999</v>
      </c>
      <c r="F1090" s="37">
        <v>7953.4394976000003</v>
      </c>
      <c r="G1090" s="37">
        <v>8053.8892382000004</v>
      </c>
      <c r="H1090" s="37">
        <v>7689.0306180999996</v>
      </c>
      <c r="I1090" s="37">
        <v>8107.7051622999988</v>
      </c>
      <c r="J1090" s="37">
        <v>7985.2141735999994</v>
      </c>
      <c r="K1090" s="37">
        <v>7732.4226847</v>
      </c>
      <c r="L1090" s="37">
        <v>7702.683597700001</v>
      </c>
      <c r="M1090" s="37">
        <v>7723.5433224999997</v>
      </c>
      <c r="N1090" s="37">
        <v>1522.6374786999986</v>
      </c>
      <c r="O1090" s="37">
        <v>910.62106429999858</v>
      </c>
      <c r="P1090" s="37">
        <v>910.62106429999858</v>
      </c>
      <c r="Q1090" s="37">
        <v>910.62106429999858</v>
      </c>
      <c r="R1090" s="37">
        <v>910.62106429999858</v>
      </c>
      <c r="S1090" s="37">
        <v>910.62106429999858</v>
      </c>
    </row>
    <row r="1091" spans="2:19">
      <c r="B1091" s="6">
        <v>1979</v>
      </c>
      <c r="C1091" s="37">
        <v>112592.59418879999</v>
      </c>
      <c r="D1091" s="37">
        <v>112592.59418879999</v>
      </c>
      <c r="E1091" s="37">
        <v>110145.6437184</v>
      </c>
      <c r="F1091" s="37">
        <v>108117.8182656</v>
      </c>
      <c r="G1091" s="37">
        <v>109831.2999552</v>
      </c>
      <c r="H1091" s="37">
        <v>104744.27278079999</v>
      </c>
      <c r="I1091" s="37">
        <v>110807.2037952</v>
      </c>
      <c r="J1091" s="37">
        <v>105342.88282499999</v>
      </c>
      <c r="K1091" s="37">
        <v>101754.30086360002</v>
      </c>
      <c r="L1091" s="37">
        <v>3914.1889332000005</v>
      </c>
      <c r="M1091" s="37">
        <v>3919.1461126999998</v>
      </c>
      <c r="N1091" s="37">
        <v>3919.1461126999998</v>
      </c>
      <c r="O1091" s="37">
        <v>0</v>
      </c>
      <c r="P1091" s="37">
        <v>0</v>
      </c>
      <c r="Q1091" s="37">
        <v>0</v>
      </c>
      <c r="R1091" s="37">
        <v>0</v>
      </c>
      <c r="S1091" s="37">
        <v>0</v>
      </c>
    </row>
    <row r="1092" spans="2:19">
      <c r="B1092" s="6">
        <v>1978</v>
      </c>
      <c r="C1092" s="37">
        <v>450.28063299999997</v>
      </c>
      <c r="D1092" s="37">
        <v>450.28063299999997</v>
      </c>
      <c r="E1092" s="37">
        <v>440.49478149999999</v>
      </c>
      <c r="F1092" s="37">
        <v>432.38509600000003</v>
      </c>
      <c r="G1092" s="37">
        <v>439.23765700000001</v>
      </c>
      <c r="H1092" s="37">
        <v>418.89360299999993</v>
      </c>
      <c r="I1092" s="37">
        <v>443.14049449999999</v>
      </c>
      <c r="J1092" s="37">
        <v>437.52862499999998</v>
      </c>
      <c r="K1092" s="37">
        <v>422.62389400000001</v>
      </c>
      <c r="L1092" s="37">
        <v>421.70364599999999</v>
      </c>
      <c r="M1092" s="37">
        <v>422.23771849999997</v>
      </c>
      <c r="N1092" s="37">
        <v>422.23771849999997</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14849.939068799998</v>
      </c>
      <c r="D1094" s="37">
        <v>14849.939068799998</v>
      </c>
      <c r="E1094" s="37">
        <v>14527.208558399998</v>
      </c>
      <c r="F1094" s="37">
        <v>14259.756825600001</v>
      </c>
      <c r="G1094" s="37">
        <v>14485.7494752</v>
      </c>
      <c r="H1094" s="37">
        <v>13814.816860799998</v>
      </c>
      <c r="I1094" s="37">
        <v>14614.4623152</v>
      </c>
      <c r="J1094" s="37">
        <v>14429.386799999998</v>
      </c>
      <c r="K1094" s="37">
        <v>13937.8392384</v>
      </c>
      <c r="L1094" s="37">
        <v>13907.4901056</v>
      </c>
      <c r="M1094" s="37">
        <v>13925.103441599998</v>
      </c>
      <c r="N1094" s="37">
        <v>2317.5016509999987</v>
      </c>
      <c r="O1094" s="37">
        <v>0</v>
      </c>
      <c r="P1094" s="37">
        <v>0</v>
      </c>
      <c r="Q1094" s="37">
        <v>0</v>
      </c>
      <c r="R1094" s="37">
        <v>0</v>
      </c>
      <c r="S1094" s="37">
        <v>0</v>
      </c>
    </row>
    <row r="1095" spans="2:19">
      <c r="B1095" s="6">
        <v>1975</v>
      </c>
      <c r="C1095" s="37">
        <v>5367.2596216000002</v>
      </c>
      <c r="D1095" s="37">
        <v>5367.2596216000002</v>
      </c>
      <c r="E1095" s="37">
        <v>5226.3374456000001</v>
      </c>
      <c r="F1095" s="37">
        <v>5158.3095072000006</v>
      </c>
      <c r="G1095" s="37">
        <v>5199.8875144000003</v>
      </c>
      <c r="H1095" s="37">
        <v>4971.8689549999999</v>
      </c>
      <c r="I1095" s="37">
        <v>5218.2407372000007</v>
      </c>
      <c r="J1095" s="37">
        <v>5121.0598588000003</v>
      </c>
      <c r="K1095" s="37">
        <v>4976.7862021999999</v>
      </c>
      <c r="L1095" s="37">
        <v>4945.7020729999995</v>
      </c>
      <c r="M1095" s="37">
        <v>4969.3921903999999</v>
      </c>
      <c r="N1095" s="37">
        <v>4969.3921903999999</v>
      </c>
      <c r="O1095" s="37">
        <v>419.91091679999954</v>
      </c>
      <c r="P1095" s="37">
        <v>419.91091679999954</v>
      </c>
      <c r="Q1095" s="37">
        <v>419.91091679999954</v>
      </c>
      <c r="R1095" s="37">
        <v>419.91091679999954</v>
      </c>
      <c r="S1095" s="37">
        <v>419.91091679999954</v>
      </c>
    </row>
    <row r="1096" spans="2:19">
      <c r="B1096" s="6">
        <v>1974</v>
      </c>
      <c r="C1096" s="37">
        <v>589.8174853999999</v>
      </c>
      <c r="D1096" s="37">
        <v>589.8174853999999</v>
      </c>
      <c r="E1096" s="37">
        <v>576.99910969999996</v>
      </c>
      <c r="F1096" s="37">
        <v>566.37632480000002</v>
      </c>
      <c r="G1096" s="37">
        <v>575.35241659999997</v>
      </c>
      <c r="H1096" s="37">
        <v>548.70397139999989</v>
      </c>
      <c r="I1096" s="37">
        <v>580.46469910000008</v>
      </c>
      <c r="J1096" s="37">
        <v>573.11377499999992</v>
      </c>
      <c r="K1096" s="37">
        <v>553.59023720000005</v>
      </c>
      <c r="L1096" s="37">
        <v>552.38481480000007</v>
      </c>
      <c r="M1096" s="37">
        <v>553.0843903</v>
      </c>
      <c r="N1096" s="37">
        <v>553.0843903</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1591.5268027999998</v>
      </c>
      <c r="D1104" s="37">
        <v>1591.5268027999998</v>
      </c>
      <c r="E1104" s="37">
        <v>1556.9384954</v>
      </c>
      <c r="F1104" s="37">
        <v>1528.2746336</v>
      </c>
      <c r="G1104" s="37">
        <v>1552.4951612</v>
      </c>
      <c r="H1104" s="37">
        <v>1480.5886547999999</v>
      </c>
      <c r="I1104" s="37">
        <v>1566.2898261999999</v>
      </c>
      <c r="J1104" s="37">
        <v>1546.4545499999999</v>
      </c>
      <c r="K1104" s="37">
        <v>1493.7734504</v>
      </c>
      <c r="L1104" s="37">
        <v>1490.5208136000001</v>
      </c>
      <c r="M1104" s="37">
        <v>1492.4085045999998</v>
      </c>
      <c r="N1104" s="37">
        <v>1492.4085045999998</v>
      </c>
      <c r="O1104" s="37">
        <v>0</v>
      </c>
      <c r="P1104" s="37">
        <v>0</v>
      </c>
      <c r="Q1104" s="37">
        <v>0</v>
      </c>
      <c r="R1104" s="37">
        <v>0</v>
      </c>
      <c r="S1104" s="37">
        <v>0</v>
      </c>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192</v>
      </c>
      <c r="B1141" s="7" t="s">
        <v>181</v>
      </c>
      <c r="C1141" s="8">
        <f>SUM(C1064:C1140)</f>
        <v>9479691.9270080011</v>
      </c>
      <c r="D1141" s="8">
        <f>SUM(D1063:D1140)</f>
        <v>9996671.5778948013</v>
      </c>
      <c r="E1141" s="8">
        <f>SUM(E1062:E1140)</f>
        <v>9724635.588810496</v>
      </c>
      <c r="F1141" s="8">
        <f>SUM(F1061:F1140)</f>
        <v>9938440.5807494</v>
      </c>
      <c r="G1141" s="8">
        <f>SUM(G1060:G1140)</f>
        <v>10514381.636858998</v>
      </c>
      <c r="H1141" s="8">
        <f>SUM(H1054:H1140)</f>
        <v>11507027.847744403</v>
      </c>
      <c r="I1141" s="8">
        <f>SUM(I1054:I1140)</f>
        <v>11678061.4150494</v>
      </c>
      <c r="J1141" s="8">
        <f t="shared" ref="J1141" si="19">SUM(J1054:J1140)</f>
        <v>11225057.322234202</v>
      </c>
      <c r="K1141" s="8">
        <f>SUM(K1054:K1140)</f>
        <v>10787390.343515901</v>
      </c>
      <c r="L1141" s="8">
        <f t="shared" ref="L1141" si="20">SUM(L1054:L1140)</f>
        <v>11806379.604166996</v>
      </c>
      <c r="M1141" s="8">
        <f>SUM(M1054:M1140)</f>
        <v>11263104.5192519</v>
      </c>
      <c r="N1141" s="11">
        <f>SUM(N1049:N1140)</f>
        <v>11207652.525309103</v>
      </c>
      <c r="O1141" s="11">
        <f>SUM(O1049:O1140)</f>
        <v>11236192.786655197</v>
      </c>
      <c r="P1141" s="11">
        <f>SUM(P1049:P1140)</f>
        <v>11296751.273899196</v>
      </c>
      <c r="Q1141" s="11">
        <f>SUM(Q1049:Q1140)</f>
        <v>11289429.331411695</v>
      </c>
      <c r="R1141" s="11">
        <f>SUM(R1048:R1140)</f>
        <v>11249514.853613498</v>
      </c>
      <c r="S1141" s="11">
        <f>SUM(S1048:S1140)</f>
        <v>11796976.063758997</v>
      </c>
    </row>
    <row r="1142" spans="1:19">
      <c r="A1142" s="76"/>
      <c r="B1142" s="7"/>
      <c r="C1142" s="8"/>
      <c r="D1142" s="8"/>
      <c r="E1142" s="8"/>
      <c r="F1142" s="8"/>
      <c r="G1142" s="8"/>
      <c r="H1142" s="8"/>
      <c r="I1142" s="8"/>
      <c r="J1142" s="8"/>
      <c r="K1142" s="8"/>
      <c r="L1142" s="8"/>
      <c r="M1142" s="10"/>
    </row>
    <row r="1143" spans="1:19">
      <c r="A1143" s="77" t="s">
        <v>193</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3797.59</v>
      </c>
      <c r="D1170" s="37">
        <v>3797.59</v>
      </c>
      <c r="E1170" s="37">
        <v>3797.59</v>
      </c>
      <c r="F1170" s="37">
        <v>3797.59</v>
      </c>
      <c r="G1170" s="37">
        <v>3797.59</v>
      </c>
      <c r="H1170" s="37">
        <v>3797.59</v>
      </c>
      <c r="I1170" s="37">
        <v>3797.59</v>
      </c>
      <c r="J1170" s="37">
        <v>3797.59</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10342.790000000001</v>
      </c>
      <c r="D1172" s="37">
        <v>10342.790000000001</v>
      </c>
      <c r="E1172" s="37">
        <v>10342.790000000001</v>
      </c>
      <c r="F1172" s="37">
        <v>10342.790000000001</v>
      </c>
      <c r="G1172" s="37">
        <v>10342.790000000001</v>
      </c>
      <c r="H1172" s="37">
        <v>10342.790000000001</v>
      </c>
      <c r="I1172" s="37">
        <v>10342.790000000001</v>
      </c>
      <c r="J1172" s="37">
        <v>10342.790000000001</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11787.37</v>
      </c>
      <c r="D1179" s="37">
        <v>11787.37</v>
      </c>
      <c r="E1179" s="37">
        <v>11787.37</v>
      </c>
      <c r="F1179" s="37">
        <v>11787.37</v>
      </c>
      <c r="G1179" s="37">
        <v>11787.37</v>
      </c>
      <c r="H1179" s="37">
        <v>11787.37</v>
      </c>
      <c r="I1179" s="37">
        <v>11787.37</v>
      </c>
      <c r="J1179" s="37">
        <v>11787.37</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16732.54</v>
      </c>
      <c r="D1181" s="37">
        <v>16732.54</v>
      </c>
      <c r="E1181" s="37">
        <v>16732.54</v>
      </c>
      <c r="F1181" s="37">
        <v>16732.54</v>
      </c>
      <c r="G1181" s="37">
        <v>16732.54</v>
      </c>
      <c r="H1181" s="37">
        <v>16732.54</v>
      </c>
      <c r="I1181" s="37">
        <v>16732.54</v>
      </c>
      <c r="J1181" s="37">
        <v>16732.54</v>
      </c>
      <c r="K1181" s="37">
        <v>22359.7</v>
      </c>
      <c r="L1181" s="37">
        <v>1547.2</v>
      </c>
      <c r="M1181" s="37">
        <v>4.0000000000873115E-2</v>
      </c>
      <c r="N1181" s="37">
        <v>4.0000000000873115E-2</v>
      </c>
      <c r="O1181" s="37">
        <v>4.0000000000873115E-2</v>
      </c>
      <c r="P1181" s="37">
        <v>4.0000000000873115E-2</v>
      </c>
      <c r="Q1181" s="37">
        <v>4.0000000000873115E-2</v>
      </c>
      <c r="R1181" s="37">
        <v>4.0000000000873115E-2</v>
      </c>
      <c r="S1181" s="37">
        <v>4.0000000000873115E-2</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131625</v>
      </c>
      <c r="D1183" s="37">
        <v>131625</v>
      </c>
      <c r="E1183" s="37">
        <v>131625</v>
      </c>
      <c r="F1183" s="37">
        <v>131625</v>
      </c>
      <c r="G1183" s="37">
        <v>131625</v>
      </c>
      <c r="H1183" s="37">
        <v>131625</v>
      </c>
      <c r="I1183" s="37">
        <v>131625</v>
      </c>
      <c r="J1183" s="37">
        <v>131625</v>
      </c>
      <c r="K1183" s="37">
        <v>82675.239999999991</v>
      </c>
      <c r="L1183" s="37">
        <v>82675.239999999991</v>
      </c>
      <c r="M1183" s="37">
        <v>82675.239999999991</v>
      </c>
      <c r="N1183" s="37">
        <v>82675.239999999991</v>
      </c>
      <c r="O1183" s="37">
        <v>55652.739999999991</v>
      </c>
      <c r="P1183" s="37">
        <v>55652.739999999991</v>
      </c>
      <c r="Q1183" s="37">
        <v>34142.739999999991</v>
      </c>
      <c r="R1183" s="37">
        <v>34142.739999999991</v>
      </c>
      <c r="S1183" s="37">
        <v>34142.739999999991</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7817.14</v>
      </c>
      <c r="D1185" s="37">
        <v>7817.14</v>
      </c>
      <c r="E1185" s="37">
        <v>7817.14</v>
      </c>
      <c r="F1185" s="37">
        <v>7817.14</v>
      </c>
      <c r="G1185" s="37">
        <v>7817.14</v>
      </c>
      <c r="H1185" s="37">
        <v>7817.14</v>
      </c>
      <c r="I1185" s="37">
        <v>7817.14</v>
      </c>
      <c r="J1185" s="37">
        <v>7817.14</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35956.94</v>
      </c>
      <c r="D1187" s="37">
        <v>35956.94</v>
      </c>
      <c r="E1187" s="37">
        <v>35956.94</v>
      </c>
      <c r="F1187" s="37">
        <v>35956.94</v>
      </c>
      <c r="G1187" s="37">
        <v>35956.94</v>
      </c>
      <c r="H1187" s="37">
        <v>35956.94</v>
      </c>
      <c r="I1187" s="37">
        <v>35956.939999999995</v>
      </c>
      <c r="J1187" s="37">
        <v>35956.94</v>
      </c>
      <c r="K1187" s="37">
        <v>7674.32</v>
      </c>
      <c r="L1187" s="37">
        <v>7674.32</v>
      </c>
      <c r="M1187" s="37">
        <v>7674.3200000000033</v>
      </c>
      <c r="N1187" s="37">
        <v>7674.3200000000033</v>
      </c>
      <c r="O1187" s="37">
        <v>7674.3200000000033</v>
      </c>
      <c r="P1187" s="37">
        <v>7674.3200000000033</v>
      </c>
      <c r="Q1187" s="37">
        <v>7674.3200000000033</v>
      </c>
      <c r="R1187" s="37">
        <v>7674.3200000000033</v>
      </c>
      <c r="S1187" s="37">
        <v>7674.3200000000033</v>
      </c>
    </row>
    <row r="1188" spans="2:19">
      <c r="B1188" s="6">
        <v>1977</v>
      </c>
      <c r="C1188" s="37">
        <v>217522.58</v>
      </c>
      <c r="D1188" s="37">
        <v>217522.58</v>
      </c>
      <c r="E1188" s="37">
        <v>217522.58</v>
      </c>
      <c r="F1188" s="37">
        <v>217522.58000000002</v>
      </c>
      <c r="G1188" s="37">
        <v>217522.58</v>
      </c>
      <c r="H1188" s="37">
        <v>217522.58</v>
      </c>
      <c r="I1188" s="37">
        <v>118880.13999999998</v>
      </c>
      <c r="J1188" s="37">
        <v>115300.92</v>
      </c>
      <c r="K1188" s="37">
        <v>127066.70999999999</v>
      </c>
      <c r="L1188" s="37">
        <v>127066.70999999999</v>
      </c>
      <c r="M1188" s="37">
        <v>115300.91999999998</v>
      </c>
      <c r="N1188" s="37">
        <v>107965.91999999998</v>
      </c>
      <c r="O1188" s="37">
        <v>107965.91999999998</v>
      </c>
      <c r="P1188" s="37">
        <v>107965.91999999998</v>
      </c>
      <c r="Q1188" s="37">
        <v>107954.66999999998</v>
      </c>
      <c r="R1188" s="37">
        <v>107954.66999999998</v>
      </c>
      <c r="S1188" s="37">
        <v>107954.66999999998</v>
      </c>
    </row>
    <row r="1189" spans="2:19">
      <c r="B1189" s="6">
        <v>1976</v>
      </c>
      <c r="C1189" s="37">
        <v>4172427.6</v>
      </c>
      <c r="D1189" s="37">
        <v>4172427.6</v>
      </c>
      <c r="E1189" s="37">
        <v>4172427.6</v>
      </c>
      <c r="F1189" s="37">
        <v>4172427.5999999996</v>
      </c>
      <c r="G1189" s="37">
        <v>4172427.6</v>
      </c>
      <c r="H1189" s="37">
        <v>4172427.6</v>
      </c>
      <c r="I1189" s="37">
        <v>4092562.94</v>
      </c>
      <c r="J1189" s="37">
        <v>4053186.94</v>
      </c>
      <c r="K1189" s="37">
        <v>1108249.3799999999</v>
      </c>
      <c r="L1189" s="37">
        <v>1108249.3799999999</v>
      </c>
      <c r="M1189" s="37">
        <v>1173489.44</v>
      </c>
      <c r="N1189" s="37">
        <v>1173489.44</v>
      </c>
      <c r="O1189" s="37">
        <v>1173489.44</v>
      </c>
      <c r="P1189" s="37">
        <v>1173489.44</v>
      </c>
      <c r="Q1189" s="37">
        <v>1168888.19</v>
      </c>
      <c r="R1189" s="37">
        <v>1168888.19</v>
      </c>
      <c r="S1189" s="37">
        <v>1168888.19</v>
      </c>
    </row>
    <row r="1190" spans="2:19">
      <c r="B1190" s="6">
        <v>1975</v>
      </c>
      <c r="C1190" s="37">
        <v>4599045.62</v>
      </c>
      <c r="D1190" s="37">
        <v>4599045.62</v>
      </c>
      <c r="E1190" s="37">
        <v>4599045.62</v>
      </c>
      <c r="F1190" s="37">
        <v>4599045.62</v>
      </c>
      <c r="G1190" s="37">
        <v>4599045.62</v>
      </c>
      <c r="H1190" s="37">
        <v>4599045.62</v>
      </c>
      <c r="I1190" s="37">
        <v>4478682.0999999996</v>
      </c>
      <c r="J1190" s="37">
        <v>4409788.18</v>
      </c>
      <c r="K1190" s="37">
        <v>2431479.7200000002</v>
      </c>
      <c r="L1190" s="37">
        <v>2385318.7200000002</v>
      </c>
      <c r="M1190" s="37">
        <v>2402218.79</v>
      </c>
      <c r="N1190" s="37">
        <v>2402218.79</v>
      </c>
      <c r="O1190" s="37">
        <v>2380427.54</v>
      </c>
      <c r="P1190" s="37">
        <v>2380427.54</v>
      </c>
      <c r="Q1190" s="37">
        <v>2374060.04</v>
      </c>
      <c r="R1190" s="37">
        <v>2374060.04</v>
      </c>
      <c r="S1190" s="37">
        <v>2374060.04</v>
      </c>
    </row>
    <row r="1191" spans="2:19">
      <c r="B1191" s="6">
        <v>1974</v>
      </c>
      <c r="C1191" s="37">
        <v>4088207.16</v>
      </c>
      <c r="D1191" s="37">
        <v>4088207.16</v>
      </c>
      <c r="E1191" s="37">
        <v>4088207.16</v>
      </c>
      <c r="F1191" s="37">
        <v>4088207.16</v>
      </c>
      <c r="G1191" s="37">
        <v>4088207.16</v>
      </c>
      <c r="H1191" s="37">
        <v>4071936.0500000003</v>
      </c>
      <c r="I1191" s="37">
        <v>3786932.25</v>
      </c>
      <c r="J1191" s="37">
        <v>3728195.25</v>
      </c>
      <c r="K1191" s="37">
        <v>1481037.71</v>
      </c>
      <c r="L1191" s="37">
        <v>1475682.71</v>
      </c>
      <c r="M1191" s="37">
        <v>1706731.35</v>
      </c>
      <c r="N1191" s="37">
        <v>1679450.1</v>
      </c>
      <c r="O1191" s="37">
        <v>1679450.1</v>
      </c>
      <c r="P1191" s="37">
        <v>1679450.1</v>
      </c>
      <c r="Q1191" s="37">
        <v>1672463.85</v>
      </c>
      <c r="R1191" s="37">
        <v>1672463.85</v>
      </c>
      <c r="S1191" s="37">
        <v>1672463.85</v>
      </c>
    </row>
    <row r="1192" spans="2:19">
      <c r="B1192" s="6">
        <v>1973</v>
      </c>
      <c r="C1192" s="37">
        <v>3295675.25</v>
      </c>
      <c r="D1192" s="37">
        <v>3295675.25</v>
      </c>
      <c r="E1192" s="37">
        <v>3295675.25</v>
      </c>
      <c r="F1192" s="37">
        <v>3295675.2499999995</v>
      </c>
      <c r="G1192" s="37">
        <v>3295675.25</v>
      </c>
      <c r="H1192" s="37">
        <v>3295675.25</v>
      </c>
      <c r="I1192" s="37">
        <v>3293183.3000000003</v>
      </c>
      <c r="J1192" s="37">
        <v>3293183.3000000003</v>
      </c>
      <c r="K1192" s="37">
        <v>445446.56</v>
      </c>
      <c r="L1192" s="37">
        <v>400064.06</v>
      </c>
      <c r="M1192" s="37">
        <v>362320.04999999981</v>
      </c>
      <c r="N1192" s="37">
        <v>362320.04999999981</v>
      </c>
      <c r="O1192" s="37">
        <v>349855.04999999981</v>
      </c>
      <c r="P1192" s="37">
        <v>349855.04999999981</v>
      </c>
      <c r="Q1192" s="37">
        <v>349855.04999999981</v>
      </c>
      <c r="R1192" s="37">
        <v>349855.04999999981</v>
      </c>
      <c r="S1192" s="37">
        <v>349855.04999999981</v>
      </c>
    </row>
    <row r="1193" spans="2:19">
      <c r="B1193" s="6">
        <v>1972</v>
      </c>
      <c r="C1193" s="37">
        <v>4581317.07</v>
      </c>
      <c r="D1193" s="37">
        <v>4581317.0699999994</v>
      </c>
      <c r="E1193" s="37">
        <v>4581317.0699999994</v>
      </c>
      <c r="F1193" s="37">
        <v>4581317.0699999994</v>
      </c>
      <c r="G1193" s="37">
        <v>4581317.07</v>
      </c>
      <c r="H1193" s="37">
        <v>4581317.07</v>
      </c>
      <c r="I1193" s="37">
        <v>3572798.18</v>
      </c>
      <c r="J1193" s="37">
        <v>3572798.18</v>
      </c>
      <c r="K1193" s="37">
        <v>1243307.44</v>
      </c>
      <c r="L1193" s="37">
        <v>1139503.69</v>
      </c>
      <c r="M1193" s="37">
        <v>2082601.0499999998</v>
      </c>
      <c r="N1193" s="37">
        <v>2082601.0499999998</v>
      </c>
      <c r="O1193" s="37">
        <v>2082601.0499999998</v>
      </c>
      <c r="P1193" s="37">
        <v>2082601.0499999998</v>
      </c>
      <c r="Q1193" s="37">
        <v>2045408.5499999998</v>
      </c>
      <c r="R1193" s="37">
        <v>2045408.5499999998</v>
      </c>
      <c r="S1193" s="37">
        <v>2045408.5499999998</v>
      </c>
    </row>
    <row r="1194" spans="2:19">
      <c r="B1194" s="6">
        <v>1971</v>
      </c>
      <c r="C1194" s="37">
        <v>596409.89</v>
      </c>
      <c r="D1194" s="37">
        <v>596409.89</v>
      </c>
      <c r="E1194" s="37">
        <v>596409.89</v>
      </c>
      <c r="F1194" s="37">
        <v>596409.89000000013</v>
      </c>
      <c r="G1194" s="37">
        <v>596409.89</v>
      </c>
      <c r="H1194" s="37">
        <v>596409.89</v>
      </c>
      <c r="I1194" s="37">
        <v>596409.89</v>
      </c>
      <c r="J1194" s="37">
        <v>596409.89</v>
      </c>
      <c r="K1194" s="37">
        <v>61503.67</v>
      </c>
      <c r="L1194" s="37">
        <v>61503.67</v>
      </c>
      <c r="M1194" s="37">
        <v>61503.780000000028</v>
      </c>
      <c r="N1194" s="37">
        <v>61503.780000000028</v>
      </c>
      <c r="O1194" s="37">
        <v>61503.780000000028</v>
      </c>
      <c r="P1194" s="37">
        <v>61503.780000000028</v>
      </c>
      <c r="Q1194" s="37">
        <v>61503.780000000028</v>
      </c>
      <c r="R1194" s="37">
        <v>61503.780000000028</v>
      </c>
      <c r="S1194" s="37">
        <v>61503.780000000028</v>
      </c>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193</v>
      </c>
      <c r="B1236" s="7" t="s">
        <v>181</v>
      </c>
      <c r="C1236" s="8">
        <f>SUM(C1159:C1235)</f>
        <v>21768664.539999999</v>
      </c>
      <c r="D1236" s="8">
        <f>SUM(D1158:D1235)</f>
        <v>21768664.539999999</v>
      </c>
      <c r="E1236" s="8">
        <f>SUM(E1157:E1235)</f>
        <v>21768664.539999999</v>
      </c>
      <c r="F1236" s="8">
        <f>SUM(F1156:F1235)</f>
        <v>21768664.539999999</v>
      </c>
      <c r="G1236" s="8">
        <f>SUM(G1155:G1235)</f>
        <v>21768664.539999999</v>
      </c>
      <c r="H1236" s="8">
        <f>SUM(H1149:H1235)</f>
        <v>21752393.43</v>
      </c>
      <c r="I1236" s="8">
        <f>SUM(I1149:I1235)</f>
        <v>20157508.170000002</v>
      </c>
      <c r="J1236" s="8">
        <f t="shared" ref="J1236" si="21">SUM(J1149:J1235)</f>
        <v>19986922.030000001</v>
      </c>
      <c r="K1236" s="8">
        <f>SUM(K1149:K1235)</f>
        <v>7010800.4499999993</v>
      </c>
      <c r="L1236" s="8">
        <f t="shared" ref="L1236" si="22">SUM(L1149:L1235)</f>
        <v>6789285.6999999993</v>
      </c>
      <c r="M1236" s="8">
        <f>SUM(M1149:M1235)</f>
        <v>7994514.9799999995</v>
      </c>
      <c r="N1236" s="11">
        <f>SUM(N1144:N1235)</f>
        <v>7959898.7299999995</v>
      </c>
      <c r="O1236" s="11">
        <f>SUM(O1144:O1235)</f>
        <v>7898619.9799999995</v>
      </c>
      <c r="P1236" s="11">
        <f>SUM(P1144:P1235)</f>
        <v>7898619.9799999995</v>
      </c>
      <c r="Q1236" s="11">
        <f>SUM(Q1144:Q1235)</f>
        <v>7821951.2299999995</v>
      </c>
      <c r="R1236" s="11">
        <f>SUM(R1143:R1235)</f>
        <v>7821951.2299999995</v>
      </c>
      <c r="S1236" s="11">
        <f>SUM(S1143:S1235)</f>
        <v>7821951.2299999995</v>
      </c>
    </row>
    <row r="1237" spans="1:19" ht="13.5" thickBot="1">
      <c r="A1237" s="76"/>
      <c r="B1237" s="7"/>
      <c r="C1237" s="8"/>
      <c r="D1237" s="8"/>
      <c r="E1237" s="8"/>
      <c r="F1237" s="8"/>
      <c r="G1237" s="8"/>
      <c r="H1237" s="8"/>
      <c r="I1237" s="8"/>
      <c r="J1237" s="8"/>
      <c r="K1237" s="8"/>
      <c r="L1237" s="8"/>
      <c r="M1237" s="10"/>
    </row>
    <row r="1238" spans="1:19" ht="13.5" thickBot="1">
      <c r="A1238" s="79" t="s">
        <v>194</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194</v>
      </c>
      <c r="B1331" s="7" t="s">
        <v>181</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195</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195</v>
      </c>
      <c r="B1426" s="7" t="s">
        <v>181</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196</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196</v>
      </c>
      <c r="B1521" s="7" t="s">
        <v>181</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197</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197</v>
      </c>
      <c r="B1616" s="7" t="s">
        <v>181</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198</v>
      </c>
      <c r="B1618" s="6">
        <v>2022</v>
      </c>
      <c r="C1618" s="36"/>
      <c r="D1618" s="36"/>
      <c r="E1618" s="36"/>
      <c r="F1618" s="36"/>
      <c r="G1618" s="36"/>
      <c r="H1618" s="36"/>
      <c r="I1618" s="36"/>
      <c r="J1618" s="36"/>
      <c r="K1618" s="36"/>
      <c r="L1618" s="36"/>
      <c r="M1618" s="36"/>
      <c r="N1618" s="36"/>
      <c r="O1618" s="36"/>
      <c r="P1618" s="36"/>
      <c r="Q1618" s="36"/>
      <c r="R1618" s="74"/>
      <c r="S1618" s="37">
        <v>11181189.440000001</v>
      </c>
    </row>
    <row r="1619" spans="1:19">
      <c r="A1619" s="38"/>
      <c r="B1619" s="6">
        <v>2021</v>
      </c>
      <c r="C1619" s="36"/>
      <c r="D1619" s="36"/>
      <c r="E1619" s="36"/>
      <c r="F1619" s="36"/>
      <c r="G1619" s="36"/>
      <c r="H1619" s="36"/>
      <c r="I1619" s="36"/>
      <c r="J1619" s="36"/>
      <c r="K1619" s="36"/>
      <c r="L1619" s="36"/>
      <c r="M1619" s="36"/>
      <c r="N1619" s="36"/>
      <c r="O1619" s="36"/>
      <c r="P1619" s="36"/>
      <c r="Q1619" s="36"/>
      <c r="R1619" s="37">
        <v>13648856.280000001</v>
      </c>
      <c r="S1619" s="37">
        <v>13648856.280000001</v>
      </c>
    </row>
    <row r="1620" spans="1:19">
      <c r="B1620" s="6">
        <v>2020</v>
      </c>
      <c r="C1620" s="36"/>
      <c r="D1620" s="36"/>
      <c r="E1620" s="36"/>
      <c r="F1620" s="36"/>
      <c r="G1620" s="36"/>
      <c r="H1620" s="36"/>
      <c r="I1620" s="36"/>
      <c r="J1620" s="36"/>
      <c r="K1620" s="36"/>
      <c r="L1620" s="36"/>
      <c r="M1620" s="36"/>
      <c r="N1620" s="36"/>
      <c r="O1620" s="36"/>
      <c r="P1620" s="36"/>
      <c r="Q1620" s="37">
        <v>9137478.2599999998</v>
      </c>
      <c r="R1620" s="37">
        <v>9137478.2599999998</v>
      </c>
      <c r="S1620" s="37">
        <v>9137478.2599999998</v>
      </c>
    </row>
    <row r="1621" spans="1:19">
      <c r="A1621" s="40"/>
      <c r="B1621" s="6">
        <v>2019</v>
      </c>
      <c r="C1621" s="36"/>
      <c r="D1621" s="36"/>
      <c r="E1621" s="36"/>
      <c r="F1621" s="36"/>
      <c r="G1621" s="36"/>
      <c r="H1621" s="36"/>
      <c r="I1621" s="36"/>
      <c r="J1621" s="36"/>
      <c r="K1621" s="36"/>
      <c r="L1621" s="36"/>
      <c r="M1621" s="36"/>
      <c r="N1621" s="36"/>
      <c r="O1621" s="36"/>
      <c r="P1621" s="37">
        <v>11128201.52</v>
      </c>
      <c r="Q1621" s="37">
        <v>11128201.52</v>
      </c>
      <c r="R1621" s="37">
        <v>11128201.52</v>
      </c>
      <c r="S1621" s="37">
        <v>11128201.52</v>
      </c>
    </row>
    <row r="1622" spans="1:19">
      <c r="A1622" s="40"/>
      <c r="B1622" s="6">
        <v>2018</v>
      </c>
      <c r="C1622" s="36"/>
      <c r="D1622" s="36"/>
      <c r="E1622" s="36"/>
      <c r="F1622" s="36"/>
      <c r="G1622" s="36"/>
      <c r="H1622" s="36"/>
      <c r="I1622" s="36"/>
      <c r="J1622" s="36"/>
      <c r="K1622" s="36"/>
      <c r="L1622" s="36"/>
      <c r="M1622" s="36"/>
      <c r="N1622" s="36"/>
      <c r="O1622" s="37">
        <v>14482171.23</v>
      </c>
      <c r="P1622" s="37">
        <v>14399551.23</v>
      </c>
      <c r="Q1622" s="37">
        <v>14371531.23</v>
      </c>
      <c r="R1622" s="37">
        <v>14371531.23</v>
      </c>
      <c r="S1622" s="37">
        <v>14371531.23</v>
      </c>
    </row>
    <row r="1623" spans="1:19">
      <c r="A1623" s="40"/>
      <c r="B1623" s="6">
        <v>2017</v>
      </c>
      <c r="C1623" s="36"/>
      <c r="D1623" s="36"/>
      <c r="E1623" s="36"/>
      <c r="F1623" s="36"/>
      <c r="G1623" s="36"/>
      <c r="H1623" s="36"/>
      <c r="I1623" s="36"/>
      <c r="J1623" s="36"/>
      <c r="K1623" s="36"/>
      <c r="L1623" s="36"/>
      <c r="M1623" s="36"/>
      <c r="N1623" s="37">
        <v>12062695.850000001</v>
      </c>
      <c r="O1623" s="37">
        <v>12035499.850000001</v>
      </c>
      <c r="P1623" s="37">
        <v>12027999.850000001</v>
      </c>
      <c r="Q1623" s="37">
        <v>11887832.850000001</v>
      </c>
      <c r="R1623" s="37">
        <v>11887832.850000001</v>
      </c>
      <c r="S1623" s="37">
        <v>11887832.850000001</v>
      </c>
    </row>
    <row r="1624" spans="1:19">
      <c r="B1624" s="6">
        <v>2016</v>
      </c>
      <c r="C1624" s="36"/>
      <c r="D1624" s="36"/>
      <c r="E1624" s="36"/>
      <c r="F1624" s="36"/>
      <c r="G1624" s="36"/>
      <c r="H1624" s="36"/>
      <c r="I1624" s="36"/>
      <c r="J1624" s="36"/>
      <c r="K1624" s="36"/>
      <c r="L1624" s="36"/>
      <c r="M1624" s="37">
        <v>12511353.59</v>
      </c>
      <c r="N1624" s="37">
        <v>12425686.189999999</v>
      </c>
      <c r="O1624" s="37">
        <v>12398490.189999999</v>
      </c>
      <c r="P1624" s="37">
        <v>12398490.189999999</v>
      </c>
      <c r="Q1624" s="37">
        <v>12398490.189999999</v>
      </c>
      <c r="R1624" s="37">
        <v>12398490.189999999</v>
      </c>
      <c r="S1624" s="37">
        <v>12398490.189999999</v>
      </c>
    </row>
    <row r="1625" spans="1:19">
      <c r="B1625" s="6">
        <v>2015</v>
      </c>
      <c r="C1625" s="36"/>
      <c r="D1625" s="36"/>
      <c r="E1625" s="36"/>
      <c r="F1625" s="36"/>
      <c r="G1625" s="36"/>
      <c r="H1625" s="36"/>
      <c r="I1625" s="36"/>
      <c r="J1625" s="36"/>
      <c r="K1625" s="36"/>
      <c r="L1625" s="37">
        <v>11618387.1</v>
      </c>
      <c r="M1625" s="37">
        <v>11618387.1</v>
      </c>
      <c r="N1625" s="37">
        <v>11591191.1</v>
      </c>
      <c r="O1625" s="37">
        <v>11591191.1</v>
      </c>
      <c r="P1625" s="37">
        <v>11591191.1</v>
      </c>
      <c r="Q1625" s="37">
        <v>11591191.1</v>
      </c>
      <c r="R1625" s="37">
        <v>11591191.1</v>
      </c>
      <c r="S1625" s="37">
        <v>11591191.1</v>
      </c>
    </row>
    <row r="1626" spans="1:19">
      <c r="B1626" s="6">
        <v>2014</v>
      </c>
      <c r="C1626" s="36"/>
      <c r="D1626" s="36"/>
      <c r="E1626" s="36"/>
      <c r="F1626" s="36"/>
      <c r="G1626" s="36"/>
      <c r="H1626" s="36"/>
      <c r="I1626" s="36"/>
      <c r="J1626" s="36"/>
      <c r="K1626" s="37">
        <v>8742964.040000001</v>
      </c>
      <c r="L1626" s="37">
        <v>8615001.3000000007</v>
      </c>
      <c r="M1626" s="37">
        <v>8615001.3000000007</v>
      </c>
      <c r="N1626" s="37">
        <v>8615001.3000000007</v>
      </c>
      <c r="O1626" s="37">
        <v>8615001.3000000007</v>
      </c>
      <c r="P1626" s="37">
        <v>8615001.3000000007</v>
      </c>
      <c r="Q1626" s="37">
        <v>8615001.3000000007</v>
      </c>
      <c r="R1626" s="37">
        <v>8615001.3000000007</v>
      </c>
      <c r="S1626" s="37">
        <v>8615001.3000000007</v>
      </c>
    </row>
    <row r="1627" spans="1:19">
      <c r="B1627" s="6">
        <v>2013</v>
      </c>
      <c r="C1627" s="36"/>
      <c r="D1627" s="36"/>
      <c r="E1627" s="36"/>
      <c r="F1627" s="36"/>
      <c r="G1627" s="36"/>
      <c r="H1627" s="36"/>
      <c r="I1627" s="36"/>
      <c r="J1627" s="37">
        <v>13182392.74</v>
      </c>
      <c r="K1627" s="37">
        <v>13068643.140000001</v>
      </c>
      <c r="L1627" s="37">
        <v>13068643.140000001</v>
      </c>
      <c r="M1627" s="37">
        <v>13061006.43</v>
      </c>
      <c r="N1627" s="37">
        <v>13061006.43</v>
      </c>
      <c r="O1627" s="37">
        <v>13032619.43</v>
      </c>
      <c r="P1627" s="37">
        <v>13032619.43</v>
      </c>
      <c r="Q1627" s="37">
        <v>13032619.43</v>
      </c>
      <c r="R1627" s="37">
        <v>13032619.43</v>
      </c>
      <c r="S1627" s="37">
        <v>13032619.43</v>
      </c>
    </row>
    <row r="1628" spans="1:19">
      <c r="B1628" s="6">
        <v>2012</v>
      </c>
      <c r="C1628" s="36"/>
      <c r="D1628" s="36"/>
      <c r="E1628" s="36"/>
      <c r="F1628" s="36"/>
      <c r="G1628" s="36"/>
      <c r="H1628" s="36"/>
      <c r="I1628" s="37">
        <v>7672884.3200000003</v>
      </c>
      <c r="J1628" s="37">
        <v>7672884.3200000003</v>
      </c>
      <c r="K1628" s="37">
        <v>7672884.3200000003</v>
      </c>
      <c r="L1628" s="37">
        <v>7672884.3200000003</v>
      </c>
      <c r="M1628" s="37">
        <v>7563737.5899999999</v>
      </c>
      <c r="N1628" s="37">
        <v>7444365.46</v>
      </c>
      <c r="O1628" s="37">
        <v>7395978.46</v>
      </c>
      <c r="P1628" s="37">
        <v>7395978.46</v>
      </c>
      <c r="Q1628" s="37">
        <v>7384923.6799999997</v>
      </c>
      <c r="R1628" s="37">
        <v>7384923.6799999997</v>
      </c>
      <c r="S1628" s="37">
        <v>7384923.6799999997</v>
      </c>
    </row>
    <row r="1629" spans="1:19">
      <c r="B1629" s="6">
        <v>2011</v>
      </c>
      <c r="C1629" s="36"/>
      <c r="D1629" s="36"/>
      <c r="E1629" s="36"/>
      <c r="F1629" s="36"/>
      <c r="G1629" s="36"/>
      <c r="H1629" s="37">
        <v>9342699.3399999999</v>
      </c>
      <c r="I1629" s="37">
        <v>9254334.1600000001</v>
      </c>
      <c r="J1629" s="37">
        <v>9254334.1600000001</v>
      </c>
      <c r="K1629" s="37">
        <v>9249134.1600000001</v>
      </c>
      <c r="L1629" s="37">
        <v>9249134.1600000001</v>
      </c>
      <c r="M1629" s="37">
        <v>9249134.1600000001</v>
      </c>
      <c r="N1629" s="37">
        <v>9249134.1600000001</v>
      </c>
      <c r="O1629" s="37">
        <v>9249134.1600000001</v>
      </c>
      <c r="P1629" s="37">
        <v>9249134.1600000001</v>
      </c>
      <c r="Q1629" s="37">
        <v>8423772.8399999999</v>
      </c>
      <c r="R1629" s="37">
        <v>8423772.8399999999</v>
      </c>
      <c r="S1629" s="37">
        <v>8423772.8399999999</v>
      </c>
    </row>
    <row r="1630" spans="1:19">
      <c r="B1630" s="6">
        <v>2010</v>
      </c>
      <c r="C1630" s="36"/>
      <c r="D1630" s="36"/>
      <c r="E1630" s="36"/>
      <c r="F1630" s="36"/>
      <c r="G1630" s="37">
        <v>34695421.950000003</v>
      </c>
      <c r="H1630" s="37">
        <v>34559033.590000004</v>
      </c>
      <c r="I1630" s="37">
        <v>34559033.590000004</v>
      </c>
      <c r="J1630" s="37">
        <v>34559033.590000004</v>
      </c>
      <c r="K1630" s="37">
        <v>34559033.590000004</v>
      </c>
      <c r="L1630" s="37">
        <v>34559033.590000004</v>
      </c>
      <c r="M1630" s="37">
        <v>34559033.590000004</v>
      </c>
      <c r="N1630" s="37">
        <v>34559033.590000004</v>
      </c>
      <c r="O1630" s="37">
        <v>34559033.590000004</v>
      </c>
      <c r="P1630" s="37">
        <v>34559033.590000004</v>
      </c>
      <c r="Q1630" s="37">
        <v>34559033.590000004</v>
      </c>
      <c r="R1630" s="37">
        <v>34559033.590000004</v>
      </c>
      <c r="S1630" s="37">
        <v>34559033.590000004</v>
      </c>
    </row>
    <row r="1631" spans="1:19">
      <c r="B1631" s="6">
        <v>2009</v>
      </c>
      <c r="C1631" s="36"/>
      <c r="D1631" s="36"/>
      <c r="E1631" s="36"/>
      <c r="F1631" s="37">
        <v>29115644.509999998</v>
      </c>
      <c r="G1631" s="37">
        <v>29115644.510000002</v>
      </c>
      <c r="H1631" s="37">
        <v>29095550.609999999</v>
      </c>
      <c r="I1631" s="37">
        <v>29095550.610000003</v>
      </c>
      <c r="J1631" s="37">
        <v>29092424.510000002</v>
      </c>
      <c r="K1631" s="37">
        <v>29092424.510000002</v>
      </c>
      <c r="L1631" s="37">
        <v>29092424.510000002</v>
      </c>
      <c r="M1631" s="37">
        <v>29092424.509999998</v>
      </c>
      <c r="N1631" s="37">
        <v>29092424.509999998</v>
      </c>
      <c r="O1631" s="37">
        <v>29092424.509999998</v>
      </c>
      <c r="P1631" s="37">
        <v>29092424.509999998</v>
      </c>
      <c r="Q1631" s="37">
        <v>29092424.509999998</v>
      </c>
      <c r="R1631" s="37">
        <v>29092424.509999998</v>
      </c>
      <c r="S1631" s="37">
        <v>29092424.509999998</v>
      </c>
    </row>
    <row r="1632" spans="1:19">
      <c r="B1632" s="6">
        <v>2008</v>
      </c>
      <c r="C1632" s="36"/>
      <c r="D1632" s="36"/>
      <c r="E1632" s="37">
        <v>10273183.120000001</v>
      </c>
      <c r="F1632" s="37">
        <v>10273183.119999999</v>
      </c>
      <c r="G1632" s="37">
        <v>10273183.119999999</v>
      </c>
      <c r="H1632" s="37">
        <v>10273183.119999999</v>
      </c>
      <c r="I1632" s="37">
        <v>10273183.119999999</v>
      </c>
      <c r="J1632" s="37">
        <v>10273183.119999999</v>
      </c>
      <c r="K1632" s="37">
        <v>10273183.120000001</v>
      </c>
      <c r="L1632" s="37">
        <v>10273183.119999999</v>
      </c>
      <c r="M1632" s="37">
        <v>10273183.119999999</v>
      </c>
      <c r="N1632" s="37">
        <v>10273183.119999999</v>
      </c>
      <c r="O1632" s="37">
        <v>10273183.119999999</v>
      </c>
      <c r="P1632" s="37">
        <v>10273183.119999999</v>
      </c>
      <c r="Q1632" s="37">
        <v>10273183.119999999</v>
      </c>
      <c r="R1632" s="37">
        <v>10273183.119999999</v>
      </c>
      <c r="S1632" s="37">
        <v>10273183.119999999</v>
      </c>
    </row>
    <row r="1633" spans="2:19">
      <c r="B1633" s="6">
        <v>2007</v>
      </c>
      <c r="C1633" s="36"/>
      <c r="D1633" s="37">
        <v>9688031.4800000004</v>
      </c>
      <c r="E1633" s="37">
        <v>9688031.4800000004</v>
      </c>
      <c r="F1633" s="37">
        <v>9688031.4800000004</v>
      </c>
      <c r="G1633" s="37">
        <v>9688031.4800000004</v>
      </c>
      <c r="H1633" s="37">
        <v>9624782.4800000004</v>
      </c>
      <c r="I1633" s="37">
        <v>9666831.4799999986</v>
      </c>
      <c r="J1633" s="37">
        <v>9666831.4800000004</v>
      </c>
      <c r="K1633" s="37">
        <v>9666831.4800000004</v>
      </c>
      <c r="L1633" s="37">
        <v>9634975.4800000004</v>
      </c>
      <c r="M1633" s="37">
        <v>9531449.1300000008</v>
      </c>
      <c r="N1633" s="37">
        <v>9248990.1500000004</v>
      </c>
      <c r="O1633" s="37">
        <v>9226139.1500000004</v>
      </c>
      <c r="P1633" s="37">
        <v>9206075.1500000004</v>
      </c>
      <c r="Q1633" s="37">
        <v>9206075.1500000004</v>
      </c>
      <c r="R1633" s="37">
        <v>9143991.7000000011</v>
      </c>
      <c r="S1633" s="37">
        <v>9143991.7000000011</v>
      </c>
    </row>
    <row r="1634" spans="2:19">
      <c r="B1634" s="6">
        <v>2006</v>
      </c>
      <c r="C1634" s="37">
        <v>10250609.48</v>
      </c>
      <c r="D1634" s="37">
        <v>10250609.48</v>
      </c>
      <c r="E1634" s="37">
        <v>10250609.48</v>
      </c>
      <c r="F1634" s="37">
        <v>10250609.48</v>
      </c>
      <c r="G1634" s="37">
        <v>10250609.48</v>
      </c>
      <c r="H1634" s="37">
        <v>10250609.48</v>
      </c>
      <c r="I1634" s="37">
        <v>10250609.48</v>
      </c>
      <c r="J1634" s="37">
        <v>10238609.48</v>
      </c>
      <c r="K1634" s="37">
        <v>10238609.48</v>
      </c>
      <c r="L1634" s="37">
        <v>10238609.48</v>
      </c>
      <c r="M1634" s="37">
        <v>10227030.74</v>
      </c>
      <c r="N1634" s="37">
        <v>10227030.74</v>
      </c>
      <c r="O1634" s="37">
        <v>10227030.74</v>
      </c>
      <c r="P1634" s="37">
        <v>10227030.74</v>
      </c>
      <c r="Q1634" s="37">
        <v>10227030.74</v>
      </c>
      <c r="R1634" s="37">
        <v>10227030.74</v>
      </c>
      <c r="S1634" s="37">
        <v>10227030.74</v>
      </c>
    </row>
    <row r="1635" spans="2:19">
      <c r="B1635" s="6">
        <v>2005</v>
      </c>
      <c r="C1635" s="37">
        <v>9248577.5999999996</v>
      </c>
      <c r="D1635" s="37">
        <v>9248577.5999999996</v>
      </c>
      <c r="E1635" s="37">
        <v>9248577.5999999996</v>
      </c>
      <c r="F1635" s="37">
        <v>9248577.6000000034</v>
      </c>
      <c r="G1635" s="37">
        <v>9248577.5999999996</v>
      </c>
      <c r="H1635" s="37">
        <v>9248577.5999999996</v>
      </c>
      <c r="I1635" s="37">
        <v>9248577.5999999996</v>
      </c>
      <c r="J1635" s="37">
        <v>9165127.629999999</v>
      </c>
      <c r="K1635" s="37">
        <v>9165127.629999999</v>
      </c>
      <c r="L1635" s="37">
        <v>9148127.6300000008</v>
      </c>
      <c r="M1635" s="37">
        <v>9046737.8599999994</v>
      </c>
      <c r="N1635" s="37">
        <v>9046737.8599999994</v>
      </c>
      <c r="O1635" s="37">
        <v>9046737.8599999994</v>
      </c>
      <c r="P1635" s="37">
        <v>9046737.8599999994</v>
      </c>
      <c r="Q1635" s="37">
        <v>9046737.8599999994</v>
      </c>
      <c r="R1635" s="37">
        <v>9046737.8599999994</v>
      </c>
      <c r="S1635" s="37">
        <v>9046737.8599999994</v>
      </c>
    </row>
    <row r="1636" spans="2:19">
      <c r="B1636" s="6">
        <v>2004</v>
      </c>
      <c r="C1636" s="37">
        <v>8735157.2800000012</v>
      </c>
      <c r="D1636" s="37">
        <v>8655994.7800000012</v>
      </c>
      <c r="E1636" s="37">
        <v>8655994.7800000012</v>
      </c>
      <c r="F1636" s="37">
        <v>8655994.7799999993</v>
      </c>
      <c r="G1636" s="37">
        <v>8655994.7799999993</v>
      </c>
      <c r="H1636" s="37">
        <v>8735157.2800000012</v>
      </c>
      <c r="I1636" s="37">
        <v>8655994.7799999993</v>
      </c>
      <c r="J1636" s="37">
        <v>8655994.7800000012</v>
      </c>
      <c r="K1636" s="37">
        <v>8655994.7800000012</v>
      </c>
      <c r="L1636" s="37">
        <v>8655994.7799999993</v>
      </c>
      <c r="M1636" s="37">
        <v>8735157.2799999993</v>
      </c>
      <c r="N1636" s="37">
        <v>8735157.2799999993</v>
      </c>
      <c r="O1636" s="37">
        <v>8660934.959999999</v>
      </c>
      <c r="P1636" s="37">
        <v>8660934.959999999</v>
      </c>
      <c r="Q1636" s="37">
        <v>8292803.6599999992</v>
      </c>
      <c r="R1636" s="37">
        <v>8292803.6599999992</v>
      </c>
      <c r="S1636" s="37">
        <v>8292803.6599999992</v>
      </c>
    </row>
    <row r="1637" spans="2:19">
      <c r="B1637" s="6">
        <v>2003</v>
      </c>
      <c r="C1637" s="37">
        <v>5240283.9800000004</v>
      </c>
      <c r="D1637" s="37">
        <v>5208346.3499999996</v>
      </c>
      <c r="E1637" s="37">
        <v>5208346.3499999996</v>
      </c>
      <c r="F1637" s="37">
        <v>5208346.3499999987</v>
      </c>
      <c r="G1637" s="37">
        <v>5208346.3499999996</v>
      </c>
      <c r="H1637" s="37">
        <v>5240283.9800000004</v>
      </c>
      <c r="I1637" s="37">
        <v>5208346.3499999996</v>
      </c>
      <c r="J1637" s="37">
        <v>5208346.3499999996</v>
      </c>
      <c r="K1637" s="37">
        <v>5208346.3499999996</v>
      </c>
      <c r="L1637" s="37">
        <v>5208346.3499999996</v>
      </c>
      <c r="M1637" s="37">
        <v>5240283.9800000004</v>
      </c>
      <c r="N1637" s="37">
        <v>5240283.9800000004</v>
      </c>
      <c r="O1637" s="37">
        <v>5240283.9800000004</v>
      </c>
      <c r="P1637" s="37">
        <v>5126641.49</v>
      </c>
      <c r="Q1637" s="37">
        <v>5126641.49</v>
      </c>
      <c r="R1637" s="37">
        <v>5126641.49</v>
      </c>
      <c r="S1637" s="37">
        <v>5126641.49</v>
      </c>
    </row>
    <row r="1638" spans="2:19">
      <c r="B1638" s="6">
        <v>2002</v>
      </c>
      <c r="C1638" s="37">
        <v>7221666.6600000001</v>
      </c>
      <c r="D1638" s="37">
        <v>7186402.459999999</v>
      </c>
      <c r="E1638" s="37">
        <v>7186402.459999999</v>
      </c>
      <c r="F1638" s="37">
        <v>7186402.4600000009</v>
      </c>
      <c r="G1638" s="37">
        <v>7186402.46</v>
      </c>
      <c r="H1638" s="37">
        <v>7221666.6600000001</v>
      </c>
      <c r="I1638" s="37">
        <v>7151674.7400000002</v>
      </c>
      <c r="J1638" s="37">
        <v>7091719.0199999996</v>
      </c>
      <c r="K1638" s="37">
        <v>6971719.0199999996</v>
      </c>
      <c r="L1638" s="37">
        <v>6831197.6900000004</v>
      </c>
      <c r="M1638" s="37">
        <v>7004271.3300000001</v>
      </c>
      <c r="N1638" s="37">
        <v>7004271.3300000001</v>
      </c>
      <c r="O1638" s="37">
        <v>6835661.54</v>
      </c>
      <c r="P1638" s="37">
        <v>6706910.6600000001</v>
      </c>
      <c r="Q1638" s="37">
        <v>6706910.6600000001</v>
      </c>
      <c r="R1638" s="37">
        <v>6688950.6900000004</v>
      </c>
      <c r="S1638" s="37">
        <v>6688950.6900000004</v>
      </c>
    </row>
    <row r="1639" spans="2:19">
      <c r="B1639" s="6">
        <v>2001</v>
      </c>
      <c r="C1639" s="37">
        <v>5144480.8099999996</v>
      </c>
      <c r="D1639" s="37">
        <v>5144480.8100000005</v>
      </c>
      <c r="E1639" s="37">
        <v>5144480.8099999996</v>
      </c>
      <c r="F1639" s="37">
        <v>5144480.8100000005</v>
      </c>
      <c r="G1639" s="37">
        <v>5144480.8099999996</v>
      </c>
      <c r="H1639" s="37">
        <v>5144480.8099999996</v>
      </c>
      <c r="I1639" s="37">
        <v>5134639.0699999994</v>
      </c>
      <c r="J1639" s="37">
        <v>4969149.88</v>
      </c>
      <c r="K1639" s="37">
        <v>4969149.88</v>
      </c>
      <c r="L1639" s="37">
        <v>4969149.88</v>
      </c>
      <c r="M1639" s="37">
        <v>4978991.6199999992</v>
      </c>
      <c r="N1639" s="37">
        <v>4926751.5899999989</v>
      </c>
      <c r="O1639" s="37">
        <v>4926751.5899999989</v>
      </c>
      <c r="P1639" s="37">
        <v>4926751.5899999989</v>
      </c>
      <c r="Q1639" s="37">
        <v>4926751.5899999989</v>
      </c>
      <c r="R1639" s="37">
        <v>4873964.1999999993</v>
      </c>
      <c r="S1639" s="37">
        <v>4873964.1999999993</v>
      </c>
    </row>
    <row r="1640" spans="2:19">
      <c r="B1640" s="6">
        <v>2000</v>
      </c>
      <c r="C1640" s="37">
        <v>10468358.010000002</v>
      </c>
      <c r="D1640" s="37">
        <v>10468358.01</v>
      </c>
      <c r="E1640" s="37">
        <v>10468358.01</v>
      </c>
      <c r="F1640" s="37">
        <v>10468358.01</v>
      </c>
      <c r="G1640" s="37">
        <v>10468358.01</v>
      </c>
      <c r="H1640" s="37">
        <v>10468358.010000002</v>
      </c>
      <c r="I1640" s="37">
        <v>10468358.010000002</v>
      </c>
      <c r="J1640" s="37">
        <v>10468358.01</v>
      </c>
      <c r="K1640" s="37">
        <v>10468358.01</v>
      </c>
      <c r="L1640" s="37">
        <v>10319275.73</v>
      </c>
      <c r="M1640" s="37">
        <v>10319275.73</v>
      </c>
      <c r="N1640" s="37">
        <v>10294275.73</v>
      </c>
      <c r="O1640" s="37">
        <v>10294275.73</v>
      </c>
      <c r="P1640" s="37">
        <v>10294275.73</v>
      </c>
      <c r="Q1640" s="37">
        <v>10294275.73</v>
      </c>
      <c r="R1640" s="37">
        <v>10294275.73</v>
      </c>
      <c r="S1640" s="37">
        <v>10294275.73</v>
      </c>
    </row>
    <row r="1641" spans="2:19">
      <c r="B1641" s="6">
        <v>1999</v>
      </c>
      <c r="C1641" s="37">
        <v>4808570.26</v>
      </c>
      <c r="D1641" s="37">
        <v>4808570.26</v>
      </c>
      <c r="E1641" s="37">
        <v>4808570.26</v>
      </c>
      <c r="F1641" s="37">
        <v>4808570.26</v>
      </c>
      <c r="G1641" s="37">
        <v>4808570.26</v>
      </c>
      <c r="H1641" s="37">
        <v>4808570.26</v>
      </c>
      <c r="I1641" s="37">
        <v>4808570.26</v>
      </c>
      <c r="J1641" s="37">
        <v>4808570.26</v>
      </c>
      <c r="K1641" s="37">
        <v>4808570.26</v>
      </c>
      <c r="L1641" s="37">
        <v>4808570.26</v>
      </c>
      <c r="M1641" s="37">
        <v>4724184.95</v>
      </c>
      <c r="N1641" s="37">
        <v>4724184.95</v>
      </c>
      <c r="O1641" s="37">
        <v>4654184.95</v>
      </c>
      <c r="P1641" s="37">
        <v>4352278.6100000003</v>
      </c>
      <c r="Q1641" s="37">
        <v>4297728.37</v>
      </c>
      <c r="R1641" s="37">
        <v>4297728.37</v>
      </c>
      <c r="S1641" s="37">
        <v>4197728.37</v>
      </c>
    </row>
    <row r="1642" spans="2:19">
      <c r="B1642" s="6">
        <v>1998</v>
      </c>
      <c r="C1642" s="37">
        <v>10388940.690000001</v>
      </c>
      <c r="D1642" s="37">
        <v>10388940.690000001</v>
      </c>
      <c r="E1642" s="37">
        <v>10388940.690000001</v>
      </c>
      <c r="F1642" s="37">
        <v>10388940.689999998</v>
      </c>
      <c r="G1642" s="37">
        <v>10388940.689999999</v>
      </c>
      <c r="H1642" s="37">
        <v>10388940.690000001</v>
      </c>
      <c r="I1642" s="37">
        <v>10358631.640000001</v>
      </c>
      <c r="J1642" s="37">
        <v>10358631.640000001</v>
      </c>
      <c r="K1642" s="37">
        <v>10358631.640000001</v>
      </c>
      <c r="L1642" s="37">
        <v>10358631.640000001</v>
      </c>
      <c r="M1642" s="37">
        <v>10388940.689999999</v>
      </c>
      <c r="N1642" s="37">
        <v>10388940.689999999</v>
      </c>
      <c r="O1642" s="37">
        <v>10388940.689999999</v>
      </c>
      <c r="P1642" s="37">
        <v>10388940.689999999</v>
      </c>
      <c r="Q1642" s="37">
        <v>9942848.3599999994</v>
      </c>
      <c r="R1642" s="37">
        <v>9792848.3599999994</v>
      </c>
      <c r="S1642" s="37">
        <v>9605285.25</v>
      </c>
    </row>
    <row r="1643" spans="2:19">
      <c r="B1643" s="6">
        <v>1997</v>
      </c>
      <c r="C1643" s="37">
        <v>4729691.4568292676</v>
      </c>
      <c r="D1643" s="37">
        <v>4098542.91</v>
      </c>
      <c r="E1643" s="37">
        <v>4778743.5699999984</v>
      </c>
      <c r="F1643" s="37">
        <v>4778743.5699999994</v>
      </c>
      <c r="G1643" s="37">
        <v>4778743.57</v>
      </c>
      <c r="H1643" s="37">
        <v>4729691.4568292676</v>
      </c>
      <c r="I1643" s="37">
        <v>4763743.5699999994</v>
      </c>
      <c r="J1643" s="37">
        <v>4763743.57</v>
      </c>
      <c r="K1643" s="37">
        <v>4644769.43</v>
      </c>
      <c r="L1643" s="37">
        <v>4644769.43</v>
      </c>
      <c r="M1643" s="37">
        <v>4595717.32</v>
      </c>
      <c r="N1643" s="37">
        <v>4595717.32</v>
      </c>
      <c r="O1643" s="37">
        <v>4595717.32</v>
      </c>
      <c r="P1643" s="37">
        <v>4595717.32</v>
      </c>
      <c r="Q1643" s="37">
        <v>4595717.32</v>
      </c>
      <c r="R1643" s="37">
        <v>4581089</v>
      </c>
      <c r="S1643" s="37">
        <v>4481089</v>
      </c>
    </row>
    <row r="1644" spans="2:19">
      <c r="B1644" s="6">
        <v>1996</v>
      </c>
      <c r="C1644" s="37">
        <v>2732985.16</v>
      </c>
      <c r="D1644" s="37">
        <v>2732985.16</v>
      </c>
      <c r="E1644" s="37">
        <v>2732985.16</v>
      </c>
      <c r="F1644" s="37">
        <v>2732985.1599999992</v>
      </c>
      <c r="G1644" s="37">
        <v>2732985.16</v>
      </c>
      <c r="H1644" s="37">
        <v>2732985.16</v>
      </c>
      <c r="I1644" s="37">
        <v>2732985.16</v>
      </c>
      <c r="J1644" s="37">
        <v>2732985.16</v>
      </c>
      <c r="K1644" s="37">
        <v>2732985.16</v>
      </c>
      <c r="L1644" s="37">
        <v>2732985.16</v>
      </c>
      <c r="M1644" s="37">
        <v>2640755.44</v>
      </c>
      <c r="N1644" s="37">
        <v>2472628.79</v>
      </c>
      <c r="O1644" s="37">
        <v>2472628.79</v>
      </c>
      <c r="P1644" s="37">
        <v>2472628.79</v>
      </c>
      <c r="Q1644" s="37">
        <v>2472628.79</v>
      </c>
      <c r="R1644" s="37">
        <v>2472628.79</v>
      </c>
      <c r="S1644" s="37">
        <v>1992014.42</v>
      </c>
    </row>
    <row r="1645" spans="2:19">
      <c r="B1645" s="6">
        <v>1995</v>
      </c>
      <c r="C1645" s="37">
        <v>1596171.338974359</v>
      </c>
      <c r="D1645" s="37">
        <v>1594335.93</v>
      </c>
      <c r="E1645" s="37">
        <v>1596171.3399999999</v>
      </c>
      <c r="F1645" s="37">
        <v>1596171.3399999999</v>
      </c>
      <c r="G1645" s="37">
        <v>1596171.34</v>
      </c>
      <c r="H1645" s="37">
        <v>1596171.338974359</v>
      </c>
      <c r="I1645" s="37">
        <v>1596171.34</v>
      </c>
      <c r="J1645" s="37">
        <v>1596171.34</v>
      </c>
      <c r="K1645" s="37">
        <v>1596171.34</v>
      </c>
      <c r="L1645" s="37">
        <v>1596171.34</v>
      </c>
      <c r="M1645" s="37">
        <v>1596171.34</v>
      </c>
      <c r="N1645" s="37">
        <v>1409447.83</v>
      </c>
      <c r="O1645" s="37">
        <v>1409447.83</v>
      </c>
      <c r="P1645" s="37">
        <v>1409447.83</v>
      </c>
      <c r="Q1645" s="37">
        <v>1409447.83</v>
      </c>
      <c r="R1645" s="37">
        <v>1409447.83</v>
      </c>
      <c r="S1645" s="37">
        <v>1407612.4200000002</v>
      </c>
    </row>
    <row r="1646" spans="2:19">
      <c r="B1646" s="6">
        <v>1994</v>
      </c>
      <c r="C1646" s="37">
        <v>4219165.3153125001</v>
      </c>
      <c r="D1646" s="37">
        <v>4219165.3153125001</v>
      </c>
      <c r="E1646" s="37">
        <v>4219165.32</v>
      </c>
      <c r="F1646" s="37">
        <v>4219165.3200000012</v>
      </c>
      <c r="G1646" s="37">
        <v>4219165.32</v>
      </c>
      <c r="H1646" s="37">
        <v>4219165.3153125001</v>
      </c>
      <c r="I1646" s="37">
        <v>4141349.25</v>
      </c>
      <c r="J1646" s="37">
        <v>4141349.25</v>
      </c>
      <c r="K1646" s="37">
        <v>4141349.25</v>
      </c>
      <c r="L1646" s="37">
        <v>4109096.96</v>
      </c>
      <c r="M1646" s="37">
        <v>4186913.0300000003</v>
      </c>
      <c r="N1646" s="37">
        <v>4164530.72</v>
      </c>
      <c r="O1646" s="37">
        <v>3926251.27</v>
      </c>
      <c r="P1646" s="37">
        <v>3900477.05</v>
      </c>
      <c r="Q1646" s="37">
        <v>3879061.59</v>
      </c>
      <c r="R1646" s="37">
        <v>3879061.59</v>
      </c>
      <c r="S1646" s="37">
        <v>3879061.59</v>
      </c>
    </row>
    <row r="1647" spans="2:19">
      <c r="B1647" s="6">
        <v>1993</v>
      </c>
      <c r="C1647" s="37">
        <v>4052619.21</v>
      </c>
      <c r="D1647" s="37">
        <v>4052619.21</v>
      </c>
      <c r="E1647" s="37">
        <v>4052619.21</v>
      </c>
      <c r="F1647" s="37">
        <v>4052619.21</v>
      </c>
      <c r="G1647" s="37">
        <v>4052619.2100000004</v>
      </c>
      <c r="H1647" s="37">
        <v>4052619.21</v>
      </c>
      <c r="I1647" s="37">
        <v>3866934.45</v>
      </c>
      <c r="J1647" s="37">
        <v>3866934.45</v>
      </c>
      <c r="K1647" s="37">
        <v>3866934.45</v>
      </c>
      <c r="L1647" s="37">
        <v>3866934.45</v>
      </c>
      <c r="M1647" s="37">
        <v>3866934.45</v>
      </c>
      <c r="N1647" s="37">
        <v>3866934.45</v>
      </c>
      <c r="O1647" s="37">
        <v>3866934.45</v>
      </c>
      <c r="P1647" s="37">
        <v>3866934.45</v>
      </c>
      <c r="Q1647" s="37">
        <v>3866934.45</v>
      </c>
      <c r="R1647" s="37">
        <v>3588211.35</v>
      </c>
      <c r="S1647" s="37">
        <v>3588211.35</v>
      </c>
    </row>
    <row r="1648" spans="2:19">
      <c r="B1648" s="6">
        <v>1992</v>
      </c>
      <c r="C1648" s="37">
        <v>4389163.9516666662</v>
      </c>
      <c r="D1648" s="37">
        <v>4389163.9516666662</v>
      </c>
      <c r="E1648" s="37">
        <v>4389163.96</v>
      </c>
      <c r="F1648" s="37">
        <v>4389163.9600000009</v>
      </c>
      <c r="G1648" s="37">
        <v>4389163.96</v>
      </c>
      <c r="H1648" s="37">
        <v>4389163.9516666662</v>
      </c>
      <c r="I1648" s="37">
        <v>4212502</v>
      </c>
      <c r="J1648" s="37">
        <v>4212502</v>
      </c>
      <c r="K1648" s="37">
        <v>4212502</v>
      </c>
      <c r="L1648" s="37">
        <v>4191428.0799999996</v>
      </c>
      <c r="M1648" s="37">
        <v>4176428.0700000003</v>
      </c>
      <c r="N1648" s="37">
        <v>4176428.0700000003</v>
      </c>
      <c r="O1648" s="37">
        <v>4176428.0700000003</v>
      </c>
      <c r="P1648" s="37">
        <v>4176428.0700000003</v>
      </c>
      <c r="Q1648" s="37">
        <v>4176428.0700000003</v>
      </c>
      <c r="R1648" s="37">
        <v>4176428.0700000003</v>
      </c>
      <c r="S1648" s="37">
        <v>4176428.0700000003</v>
      </c>
    </row>
    <row r="1649" spans="2:19">
      <c r="B1649" s="6">
        <v>1991</v>
      </c>
      <c r="C1649" s="37">
        <v>3548689.2996551725</v>
      </c>
      <c r="D1649" s="37">
        <v>3548689.2996551725</v>
      </c>
      <c r="E1649" s="37">
        <v>3612433.5900000008</v>
      </c>
      <c r="F1649" s="37">
        <v>3612433.59</v>
      </c>
      <c r="G1649" s="37">
        <v>3612433.59</v>
      </c>
      <c r="H1649" s="37">
        <v>3548689.2996551725</v>
      </c>
      <c r="I1649" s="37">
        <v>3612433.5900000003</v>
      </c>
      <c r="J1649" s="37">
        <v>3612433.59</v>
      </c>
      <c r="K1649" s="37">
        <v>3612433.59</v>
      </c>
      <c r="L1649" s="37">
        <v>3612433.59</v>
      </c>
      <c r="M1649" s="37">
        <v>3422204.01</v>
      </c>
      <c r="N1649" s="37">
        <v>3422204.01</v>
      </c>
      <c r="O1649" s="37">
        <v>3415088.36</v>
      </c>
      <c r="P1649" s="37">
        <v>3415088.36</v>
      </c>
      <c r="Q1649" s="37">
        <v>3415088.36</v>
      </c>
      <c r="R1649" s="37">
        <v>3415088.36</v>
      </c>
      <c r="S1649" s="37">
        <v>3415088.36</v>
      </c>
    </row>
    <row r="1650" spans="2:19">
      <c r="B1650" s="6">
        <v>1990</v>
      </c>
      <c r="C1650" s="37">
        <v>4008224.4070588234</v>
      </c>
      <c r="D1650" s="37">
        <v>4008224.4070588234</v>
      </c>
      <c r="E1650" s="37">
        <v>4008224.41</v>
      </c>
      <c r="F1650" s="37">
        <v>4008224.4099999997</v>
      </c>
      <c r="G1650" s="37">
        <v>4008224.4099999997</v>
      </c>
      <c r="H1650" s="37">
        <v>4008224.4070588234</v>
      </c>
      <c r="I1650" s="37">
        <v>3977159.7399999998</v>
      </c>
      <c r="J1650" s="37">
        <v>3977159.7399999998</v>
      </c>
      <c r="K1650" s="37">
        <v>3977159.7399999998</v>
      </c>
      <c r="L1650" s="37">
        <v>3968862.5</v>
      </c>
      <c r="M1650" s="37">
        <v>3837655.29</v>
      </c>
      <c r="N1650" s="37">
        <v>3837655.29</v>
      </c>
      <c r="O1650" s="37">
        <v>3837655.29</v>
      </c>
      <c r="P1650" s="37">
        <v>3807642.46</v>
      </c>
      <c r="Q1650" s="37">
        <v>3807642.46</v>
      </c>
      <c r="R1650" s="37">
        <v>3807642.46</v>
      </c>
      <c r="S1650" s="37">
        <v>3807642.46</v>
      </c>
    </row>
    <row r="1651" spans="2:19">
      <c r="B1651" s="6">
        <v>1989</v>
      </c>
      <c r="C1651" s="37">
        <v>3289612.7016834999</v>
      </c>
      <c r="D1651" s="37">
        <v>3289612.7016834999</v>
      </c>
      <c r="E1651" s="37">
        <v>3234803.819999998</v>
      </c>
      <c r="F1651" s="37">
        <v>3234803.82</v>
      </c>
      <c r="G1651" s="37">
        <v>3234803.82</v>
      </c>
      <c r="H1651" s="37">
        <v>3289612.7016834999</v>
      </c>
      <c r="I1651" s="37">
        <v>3234803.82</v>
      </c>
      <c r="J1651" s="37">
        <v>3234803.82</v>
      </c>
      <c r="K1651" s="37">
        <v>3185492.61</v>
      </c>
      <c r="L1651" s="37">
        <v>3185492.61</v>
      </c>
      <c r="M1651" s="37">
        <v>3233209.6900000004</v>
      </c>
      <c r="N1651" s="37">
        <v>3233209.6900000004</v>
      </c>
      <c r="O1651" s="37">
        <v>3230028.3200000003</v>
      </c>
      <c r="P1651" s="37">
        <v>3226316.7300000004</v>
      </c>
      <c r="Q1651" s="37">
        <v>3226316.7300000004</v>
      </c>
      <c r="R1651" s="37">
        <v>3226316.7300000004</v>
      </c>
      <c r="S1651" s="37">
        <v>3226316.7300000004</v>
      </c>
    </row>
    <row r="1652" spans="2:19">
      <c r="B1652" s="6">
        <v>1988</v>
      </c>
      <c r="C1652" s="37">
        <v>4122227.3868028848</v>
      </c>
      <c r="D1652" s="37">
        <v>4122227.3868028848</v>
      </c>
      <c r="E1652" s="37">
        <v>3994622.4799999995</v>
      </c>
      <c r="F1652" s="37">
        <v>3994622.48</v>
      </c>
      <c r="G1652" s="37">
        <v>3994622.48</v>
      </c>
      <c r="H1652" s="37">
        <v>4122227.3868028848</v>
      </c>
      <c r="I1652" s="37">
        <v>3570140.48</v>
      </c>
      <c r="J1652" s="37">
        <v>3570140.48</v>
      </c>
      <c r="K1652" s="37">
        <v>3512368.75</v>
      </c>
      <c r="L1652" s="37">
        <v>3512368.75</v>
      </c>
      <c r="M1652" s="37">
        <v>3061147.77</v>
      </c>
      <c r="N1652" s="37">
        <v>3061147.77</v>
      </c>
      <c r="O1652" s="37">
        <v>3061147.77</v>
      </c>
      <c r="P1652" s="37">
        <v>3056329.83</v>
      </c>
      <c r="Q1652" s="37">
        <v>3056329.83</v>
      </c>
      <c r="R1652" s="37">
        <v>3056329.83</v>
      </c>
      <c r="S1652" s="37">
        <v>3056329.83</v>
      </c>
    </row>
    <row r="1653" spans="2:19">
      <c r="B1653" s="6">
        <v>1987</v>
      </c>
      <c r="C1653" s="37">
        <v>5055712.7424516128</v>
      </c>
      <c r="D1653" s="37">
        <v>5055712.7424516128</v>
      </c>
      <c r="E1653" s="37">
        <v>5055712.75</v>
      </c>
      <c r="F1653" s="37">
        <v>5055712.75</v>
      </c>
      <c r="G1653" s="37">
        <v>5055712.75</v>
      </c>
      <c r="H1653" s="37">
        <v>5055712.7424516128</v>
      </c>
      <c r="I1653" s="37">
        <v>5013701.0199999996</v>
      </c>
      <c r="J1653" s="37">
        <v>5013701.0199999996</v>
      </c>
      <c r="K1653" s="37">
        <v>5005326.07</v>
      </c>
      <c r="L1653" s="37">
        <v>5005326.07</v>
      </c>
      <c r="M1653" s="37">
        <v>5005326.0600000005</v>
      </c>
      <c r="N1653" s="37">
        <v>5005326.0600000005</v>
      </c>
      <c r="O1653" s="37">
        <v>5005326.0600000005</v>
      </c>
      <c r="P1653" s="37">
        <v>5005326.0600000005</v>
      </c>
      <c r="Q1653" s="37">
        <v>5005326.0600000005</v>
      </c>
      <c r="R1653" s="37">
        <v>5005326.0600000005</v>
      </c>
      <c r="S1653" s="37">
        <v>5005326.0600000005</v>
      </c>
    </row>
    <row r="1654" spans="2:19">
      <c r="B1654" s="6">
        <v>1986</v>
      </c>
      <c r="C1654" s="37">
        <v>6312930.811250004</v>
      </c>
      <c r="D1654" s="37">
        <v>6312930.811250004</v>
      </c>
      <c r="E1654" s="37">
        <v>6312930.8200000012</v>
      </c>
      <c r="F1654" s="37">
        <v>6312930.8199999994</v>
      </c>
      <c r="G1654" s="37">
        <v>6312930.8200000003</v>
      </c>
      <c r="H1654" s="37">
        <v>6312930.811250004</v>
      </c>
      <c r="I1654" s="37">
        <v>6209416.0899999999</v>
      </c>
      <c r="J1654" s="37">
        <v>6209416.0899999999</v>
      </c>
      <c r="K1654" s="37">
        <v>6102698.3199999994</v>
      </c>
      <c r="L1654" s="37">
        <v>6077099.9799999995</v>
      </c>
      <c r="M1654" s="37">
        <v>5422699.5099999998</v>
      </c>
      <c r="N1654" s="37">
        <v>5418747.6499999994</v>
      </c>
      <c r="O1654" s="37">
        <v>5150319.4099999992</v>
      </c>
      <c r="P1654" s="37">
        <v>5150319.4099999992</v>
      </c>
      <c r="Q1654" s="37">
        <v>4967299.0799999991</v>
      </c>
      <c r="R1654" s="37">
        <v>4967299.0799999991</v>
      </c>
      <c r="S1654" s="37">
        <v>4965360.4299999988</v>
      </c>
    </row>
    <row r="1655" spans="2:19">
      <c r="B1655" s="6">
        <v>1985</v>
      </c>
      <c r="C1655" s="37">
        <v>9080408.1882908531</v>
      </c>
      <c r="D1655" s="37">
        <v>9080408.1882908531</v>
      </c>
      <c r="E1655" s="37">
        <v>8795804.2200000007</v>
      </c>
      <c r="F1655" s="37">
        <v>8795804.2200000007</v>
      </c>
      <c r="G1655" s="37">
        <v>8795804.2200000007</v>
      </c>
      <c r="H1655" s="37">
        <v>9080408.1882908531</v>
      </c>
      <c r="I1655" s="37">
        <v>7792468.8599999994</v>
      </c>
      <c r="J1655" s="37">
        <v>7792468.8599999994</v>
      </c>
      <c r="K1655" s="37">
        <v>7786866.8799999999</v>
      </c>
      <c r="L1655" s="37">
        <v>7771866.8799999999</v>
      </c>
      <c r="M1655" s="37">
        <v>8783449.6999999993</v>
      </c>
      <c r="N1655" s="37">
        <v>8493648.3399999999</v>
      </c>
      <c r="O1655" s="37">
        <v>8253905.0800000001</v>
      </c>
      <c r="P1655" s="37">
        <v>7578040.1299999999</v>
      </c>
      <c r="Q1655" s="37">
        <v>7578040.1299999999</v>
      </c>
      <c r="R1655" s="37">
        <v>6536881.4199999999</v>
      </c>
      <c r="S1655" s="37">
        <v>6332020.0999999996</v>
      </c>
    </row>
    <row r="1656" spans="2:19">
      <c r="B1656" s="6">
        <v>1984</v>
      </c>
      <c r="C1656" s="37">
        <v>7904982.0118181808</v>
      </c>
      <c r="D1656" s="37">
        <v>7904982.0118181808</v>
      </c>
      <c r="E1656" s="37">
        <v>7703445.6500000004</v>
      </c>
      <c r="F1656" s="37">
        <v>7703445.6500000013</v>
      </c>
      <c r="G1656" s="37">
        <v>7703445.6499999994</v>
      </c>
      <c r="H1656" s="37">
        <v>7904982.0118181808</v>
      </c>
      <c r="I1656" s="37">
        <v>7703445.6499999994</v>
      </c>
      <c r="J1656" s="37">
        <v>7702469.5499999998</v>
      </c>
      <c r="K1656" s="37">
        <v>7536125.3700000001</v>
      </c>
      <c r="L1656" s="37">
        <v>7526125.3700000001</v>
      </c>
      <c r="M1656" s="37">
        <v>7548628.2299999995</v>
      </c>
      <c r="N1656" s="37">
        <v>7548628.2299999995</v>
      </c>
      <c r="O1656" s="37">
        <v>6509476.629999999</v>
      </c>
      <c r="P1656" s="37">
        <v>5813352.7299999986</v>
      </c>
      <c r="Q1656" s="37">
        <v>5280075.3099999987</v>
      </c>
      <c r="R1656" s="37">
        <v>5280075.3099999987</v>
      </c>
      <c r="S1656" s="37">
        <v>4756396.209999999</v>
      </c>
    </row>
    <row r="1657" spans="2:19">
      <c r="B1657" s="6">
        <v>1983</v>
      </c>
      <c r="C1657" s="37">
        <v>5879960.9244444435</v>
      </c>
      <c r="D1657" s="37">
        <v>5879960.9244444435</v>
      </c>
      <c r="E1657" s="37">
        <v>5795036.790000001</v>
      </c>
      <c r="F1657" s="37">
        <v>5795036.7899999991</v>
      </c>
      <c r="G1657" s="37">
        <v>5795036.79</v>
      </c>
      <c r="H1657" s="37">
        <v>5879960.9244444435</v>
      </c>
      <c r="I1657" s="37">
        <v>5681018.709999999</v>
      </c>
      <c r="J1657" s="37">
        <v>5681018.709999999</v>
      </c>
      <c r="K1657" s="37">
        <v>5565872.879999999</v>
      </c>
      <c r="L1657" s="37">
        <v>5486196.5599999996</v>
      </c>
      <c r="M1657" s="37">
        <v>5685138.7699999996</v>
      </c>
      <c r="N1657" s="37">
        <v>5685138.7699999996</v>
      </c>
      <c r="O1657" s="37">
        <v>5577426.6199999992</v>
      </c>
      <c r="P1657" s="37">
        <v>5461874.6499999994</v>
      </c>
      <c r="Q1657" s="37">
        <v>5461874.6499999994</v>
      </c>
      <c r="R1657" s="37">
        <v>5349644.0399999991</v>
      </c>
      <c r="S1657" s="37">
        <v>5349644.0399999991</v>
      </c>
    </row>
    <row r="1658" spans="2:19">
      <c r="B1658" s="6">
        <v>1982</v>
      </c>
      <c r="C1658" s="37">
        <v>1064472.0776923075</v>
      </c>
      <c r="D1658" s="37">
        <v>1064472.0776923075</v>
      </c>
      <c r="E1658" s="37">
        <v>1064472.08</v>
      </c>
      <c r="F1658" s="37">
        <v>1064472.08</v>
      </c>
      <c r="G1658" s="37">
        <v>1064472.08</v>
      </c>
      <c r="H1658" s="37">
        <v>1064472.0776923075</v>
      </c>
      <c r="I1658" s="37">
        <v>1064472.0799999998</v>
      </c>
      <c r="J1658" s="37">
        <v>1064472.0799999998</v>
      </c>
      <c r="K1658" s="37">
        <v>1064472.0799999998</v>
      </c>
      <c r="L1658" s="37">
        <v>1064472.08</v>
      </c>
      <c r="M1658" s="37">
        <v>1064472.08</v>
      </c>
      <c r="N1658" s="37">
        <v>1064472.08</v>
      </c>
      <c r="O1658" s="37">
        <v>1064472.08</v>
      </c>
      <c r="P1658" s="37">
        <v>1064472.08</v>
      </c>
      <c r="Q1658" s="37">
        <v>844409.50000000012</v>
      </c>
      <c r="R1658" s="37">
        <v>844409.50000000012</v>
      </c>
      <c r="S1658" s="37">
        <v>844409.50000000012</v>
      </c>
    </row>
    <row r="1659" spans="2:19">
      <c r="B1659" s="6">
        <v>1981</v>
      </c>
      <c r="C1659" s="37">
        <v>2854504.2375789476</v>
      </c>
      <c r="D1659" s="37">
        <v>2854504.2375789476</v>
      </c>
      <c r="E1659" s="37">
        <v>2854504.2399999998</v>
      </c>
      <c r="F1659" s="37">
        <v>2854504.2399999993</v>
      </c>
      <c r="G1659" s="37">
        <v>2854504.2399999998</v>
      </c>
      <c r="H1659" s="37">
        <v>2854504.2375789476</v>
      </c>
      <c r="I1659" s="37">
        <v>2854504.24</v>
      </c>
      <c r="J1659" s="37">
        <v>2824504.2399999998</v>
      </c>
      <c r="K1659" s="37">
        <v>2694919.11</v>
      </c>
      <c r="L1659" s="37">
        <v>2694919.11</v>
      </c>
      <c r="M1659" s="37">
        <v>2632247.89</v>
      </c>
      <c r="N1659" s="37">
        <v>2632247.89</v>
      </c>
      <c r="O1659" s="37">
        <v>2632247.89</v>
      </c>
      <c r="P1659" s="37">
        <v>2632247.89</v>
      </c>
      <c r="Q1659" s="37">
        <v>2632247.89</v>
      </c>
      <c r="R1659" s="37">
        <v>2632247.89</v>
      </c>
      <c r="S1659" s="37">
        <v>2632247.89</v>
      </c>
    </row>
    <row r="1660" spans="2:19">
      <c r="B1660" s="6">
        <v>1980</v>
      </c>
      <c r="C1660" s="37">
        <v>1266947.03</v>
      </c>
      <c r="D1660" s="37">
        <v>1266947.03</v>
      </c>
      <c r="E1660" s="37">
        <v>1266947.03</v>
      </c>
      <c r="F1660" s="37">
        <v>1266947.03</v>
      </c>
      <c r="G1660" s="37">
        <v>1266947.03</v>
      </c>
      <c r="H1660" s="37">
        <v>1266947.03</v>
      </c>
      <c r="I1660" s="37">
        <v>1266947.03</v>
      </c>
      <c r="J1660" s="37">
        <v>1266947.03</v>
      </c>
      <c r="K1660" s="37">
        <v>1266947.03</v>
      </c>
      <c r="L1660" s="37">
        <v>1266947.03</v>
      </c>
      <c r="M1660" s="37">
        <v>1266947.03</v>
      </c>
      <c r="N1660" s="37">
        <v>1157977.94</v>
      </c>
      <c r="O1660" s="37">
        <v>1097134.21</v>
      </c>
      <c r="P1660" s="37">
        <v>1097134.21</v>
      </c>
      <c r="Q1660" s="37">
        <v>1097134.21</v>
      </c>
      <c r="R1660" s="37">
        <v>1097134.21</v>
      </c>
      <c r="S1660" s="37">
        <v>1097134.21</v>
      </c>
    </row>
    <row r="1661" spans="2:19">
      <c r="B1661" s="6">
        <v>1979</v>
      </c>
      <c r="C1661" s="37">
        <v>1531641.9121739131</v>
      </c>
      <c r="D1661" s="37">
        <v>802911.31</v>
      </c>
      <c r="E1661" s="37">
        <v>1531641.9200000004</v>
      </c>
      <c r="F1661" s="37">
        <v>1531641.92</v>
      </c>
      <c r="G1661" s="37">
        <v>1531641.9200000002</v>
      </c>
      <c r="H1661" s="37">
        <v>1531641.9121739131</v>
      </c>
      <c r="I1661" s="37">
        <v>1531641.9200000002</v>
      </c>
      <c r="J1661" s="37">
        <v>1522131.4700000002</v>
      </c>
      <c r="K1661" s="37">
        <v>1522131.4700000002</v>
      </c>
      <c r="L1661" s="37">
        <v>1522131.47</v>
      </c>
      <c r="M1661" s="37">
        <v>1522131.46</v>
      </c>
      <c r="N1661" s="37">
        <v>1522131.46</v>
      </c>
      <c r="O1661" s="37">
        <v>1522131.46</v>
      </c>
      <c r="P1661" s="37">
        <v>1522131.46</v>
      </c>
      <c r="Q1661" s="37">
        <v>1249694.69</v>
      </c>
      <c r="R1661" s="37">
        <v>1249694.69</v>
      </c>
      <c r="S1661" s="37">
        <v>1152077.0699999998</v>
      </c>
    </row>
    <row r="1662" spans="2:19">
      <c r="B1662" s="6">
        <v>1978</v>
      </c>
      <c r="C1662" s="37">
        <v>979748.47636363644</v>
      </c>
      <c r="D1662" s="37">
        <v>975639.89000000013</v>
      </c>
      <c r="E1662" s="37">
        <v>979748.48</v>
      </c>
      <c r="F1662" s="37">
        <v>979748.48</v>
      </c>
      <c r="G1662" s="37">
        <v>979748.48</v>
      </c>
      <c r="H1662" s="37">
        <v>979748.47636363644</v>
      </c>
      <c r="I1662" s="37">
        <v>956226.5</v>
      </c>
      <c r="J1662" s="37">
        <v>956226.5</v>
      </c>
      <c r="K1662" s="37">
        <v>956226.5</v>
      </c>
      <c r="L1662" s="37">
        <v>956226.5</v>
      </c>
      <c r="M1662" s="37">
        <v>894789.17999999993</v>
      </c>
      <c r="N1662" s="37">
        <v>894789.17999999993</v>
      </c>
      <c r="O1662" s="37">
        <v>826341.1</v>
      </c>
      <c r="P1662" s="37">
        <v>820313.99</v>
      </c>
      <c r="Q1662" s="37">
        <v>820313.99</v>
      </c>
      <c r="R1662" s="37">
        <v>820313.99</v>
      </c>
      <c r="S1662" s="37">
        <v>820313.99</v>
      </c>
    </row>
    <row r="1663" spans="2:19">
      <c r="B1663" s="6">
        <v>1977</v>
      </c>
      <c r="C1663" s="37">
        <v>2226376.6233333335</v>
      </c>
      <c r="D1663" s="37">
        <v>2172182.2400000002</v>
      </c>
      <c r="E1663" s="37">
        <v>2226376.62</v>
      </c>
      <c r="F1663" s="37">
        <v>2226376.62</v>
      </c>
      <c r="G1663" s="37">
        <v>2226376.62</v>
      </c>
      <c r="H1663" s="37">
        <v>2226376.6233333335</v>
      </c>
      <c r="I1663" s="37">
        <v>2226376.62</v>
      </c>
      <c r="J1663" s="37">
        <v>2226376.62</v>
      </c>
      <c r="K1663" s="37">
        <v>2226376.62</v>
      </c>
      <c r="L1663" s="37">
        <v>2226376.62</v>
      </c>
      <c r="M1663" s="37">
        <v>2226377</v>
      </c>
      <c r="N1663" s="37">
        <v>1767862.71</v>
      </c>
      <c r="O1663" s="37">
        <v>1767862.71</v>
      </c>
      <c r="P1663" s="37">
        <v>1345224.15</v>
      </c>
      <c r="Q1663" s="37">
        <v>1345224.15</v>
      </c>
      <c r="R1663" s="37">
        <v>1345224.15</v>
      </c>
      <c r="S1663" s="37">
        <v>1345224.15</v>
      </c>
    </row>
    <row r="1664" spans="2:19">
      <c r="B1664" s="6">
        <v>1976</v>
      </c>
      <c r="C1664" s="37">
        <v>2006674.4</v>
      </c>
      <c r="D1664" s="37">
        <v>2006674.4</v>
      </c>
      <c r="E1664" s="37">
        <v>2006674.4000000001</v>
      </c>
      <c r="F1664" s="37">
        <v>2006674.4000000001</v>
      </c>
      <c r="G1664" s="37">
        <v>2006674.4</v>
      </c>
      <c r="H1664" s="37">
        <v>2006674.4</v>
      </c>
      <c r="I1664" s="37">
        <v>2006674.4</v>
      </c>
      <c r="J1664" s="37">
        <v>2006674.4</v>
      </c>
      <c r="K1664" s="37">
        <v>2006674.4</v>
      </c>
      <c r="L1664" s="37">
        <v>2006674.4</v>
      </c>
      <c r="M1664" s="37">
        <v>1789200.35</v>
      </c>
      <c r="N1664" s="37">
        <v>1705701.27</v>
      </c>
      <c r="O1664" s="37">
        <v>1705701.27</v>
      </c>
      <c r="P1664" s="37">
        <v>1622072.84</v>
      </c>
      <c r="Q1664" s="37">
        <v>1622072.84</v>
      </c>
      <c r="R1664" s="37">
        <v>1622072.84</v>
      </c>
      <c r="S1664" s="37">
        <v>1431003.06</v>
      </c>
    </row>
    <row r="1665" spans="2:19">
      <c r="B1665" s="6">
        <v>1975</v>
      </c>
      <c r="C1665" s="37">
        <v>336326</v>
      </c>
      <c r="D1665" s="37">
        <v>336326</v>
      </c>
      <c r="E1665" s="37">
        <v>336326</v>
      </c>
      <c r="F1665" s="37">
        <v>336326</v>
      </c>
      <c r="G1665" s="37">
        <v>336326</v>
      </c>
      <c r="H1665" s="37">
        <v>336326</v>
      </c>
      <c r="I1665" s="37">
        <v>336326.00000000006</v>
      </c>
      <c r="J1665" s="37">
        <v>336326</v>
      </c>
      <c r="K1665" s="37">
        <v>326719.85000000003</v>
      </c>
      <c r="L1665" s="37">
        <v>326719.84999999998</v>
      </c>
      <c r="M1665" s="37">
        <v>326719.84999999998</v>
      </c>
      <c r="N1665" s="37">
        <v>326719.84999999998</v>
      </c>
      <c r="O1665" s="37">
        <v>299363.44</v>
      </c>
      <c r="P1665" s="37">
        <v>4999.9199999999837</v>
      </c>
      <c r="Q1665" s="37">
        <v>4999.9199999999837</v>
      </c>
      <c r="R1665" s="37">
        <v>4999.9199999999837</v>
      </c>
      <c r="S1665" s="37">
        <v>4999.9199999999837</v>
      </c>
    </row>
    <row r="1666" spans="2:19">
      <c r="B1666" s="6">
        <v>1974</v>
      </c>
      <c r="C1666" s="37">
        <v>1160258.81</v>
      </c>
      <c r="D1666" s="37">
        <v>1160258.81</v>
      </c>
      <c r="E1666" s="37">
        <v>1160258.81</v>
      </c>
      <c r="F1666" s="37">
        <v>1160258.8099999998</v>
      </c>
      <c r="G1666" s="37">
        <v>1160258.81</v>
      </c>
      <c r="H1666" s="37">
        <v>1160258.81</v>
      </c>
      <c r="I1666" s="37">
        <v>1103662.3799999999</v>
      </c>
      <c r="J1666" s="37">
        <v>1103662.3799999999</v>
      </c>
      <c r="K1666" s="37">
        <v>1103662.3799999999</v>
      </c>
      <c r="L1666" s="37">
        <v>1053662.3799999999</v>
      </c>
      <c r="M1666" s="37">
        <v>949895.75</v>
      </c>
      <c r="N1666" s="37">
        <v>949895.75</v>
      </c>
      <c r="O1666" s="37">
        <v>364597.89</v>
      </c>
      <c r="P1666" s="37">
        <v>316383.58</v>
      </c>
      <c r="Q1666" s="37">
        <v>316383.58</v>
      </c>
      <c r="R1666" s="37">
        <v>316383.58</v>
      </c>
      <c r="S1666" s="37">
        <v>316383.58</v>
      </c>
    </row>
    <row r="1667" spans="2:19">
      <c r="B1667" s="6">
        <v>1973</v>
      </c>
      <c r="C1667" s="37">
        <v>555663.84</v>
      </c>
      <c r="D1667" s="37">
        <v>555663.84000000008</v>
      </c>
      <c r="E1667" s="37">
        <v>555663.84000000008</v>
      </c>
      <c r="F1667" s="37">
        <v>555663.84</v>
      </c>
      <c r="G1667" s="37">
        <v>555663.84</v>
      </c>
      <c r="H1667" s="37">
        <v>555663.84</v>
      </c>
      <c r="I1667" s="37">
        <v>555663.84</v>
      </c>
      <c r="J1667" s="37">
        <v>555663.84</v>
      </c>
      <c r="K1667" s="37">
        <v>555663.84</v>
      </c>
      <c r="L1667" s="37">
        <v>555663.84</v>
      </c>
      <c r="M1667" s="37">
        <v>519298.36</v>
      </c>
      <c r="N1667" s="37">
        <v>519298.36</v>
      </c>
      <c r="O1667" s="37">
        <v>519298.36</v>
      </c>
      <c r="P1667" s="37">
        <v>519298.36</v>
      </c>
      <c r="Q1667" s="37">
        <v>519298.36</v>
      </c>
      <c r="R1667" s="37">
        <v>519298.36</v>
      </c>
      <c r="S1667" s="37">
        <v>483421.52</v>
      </c>
    </row>
    <row r="1668" spans="2:19">
      <c r="B1668" s="6">
        <v>1972</v>
      </c>
      <c r="C1668" s="37">
        <v>2794051.13</v>
      </c>
      <c r="D1668" s="37">
        <v>2794051.13</v>
      </c>
      <c r="E1668" s="37">
        <v>2794051.13</v>
      </c>
      <c r="F1668" s="37">
        <v>2794051.1300000004</v>
      </c>
      <c r="G1668" s="37">
        <v>2794051.13</v>
      </c>
      <c r="H1668" s="37">
        <v>2794051.13</v>
      </c>
      <c r="I1668" s="37">
        <v>1989270.3299999998</v>
      </c>
      <c r="J1668" s="37">
        <v>1989270.33</v>
      </c>
      <c r="K1668" s="37">
        <v>1989270.33</v>
      </c>
      <c r="L1668" s="37">
        <v>1989270.3299999998</v>
      </c>
      <c r="M1668" s="37">
        <v>2784308.84</v>
      </c>
      <c r="N1668" s="37">
        <v>2692455.25</v>
      </c>
      <c r="O1668" s="37">
        <v>2592455.25</v>
      </c>
      <c r="P1668" s="37">
        <v>2386171.98</v>
      </c>
      <c r="Q1668" s="37">
        <v>2386171.98</v>
      </c>
      <c r="R1668" s="37">
        <v>2107168.1800000002</v>
      </c>
      <c r="S1668" s="37">
        <v>2107168.1800000002</v>
      </c>
    </row>
    <row r="1669" spans="2:19">
      <c r="B1669" s="6">
        <v>1971</v>
      </c>
      <c r="C1669" s="37">
        <v>2984525.26</v>
      </c>
      <c r="D1669" s="37">
        <v>2984525.26</v>
      </c>
      <c r="E1669" s="37">
        <v>2984525.26</v>
      </c>
      <c r="F1669" s="37">
        <v>2984525.2600000007</v>
      </c>
      <c r="G1669" s="37">
        <v>2984525.2600000002</v>
      </c>
      <c r="H1669" s="37">
        <v>2984525.26</v>
      </c>
      <c r="I1669" s="37">
        <v>2984525.2600000002</v>
      </c>
      <c r="J1669" s="37">
        <v>2984525.2600000002</v>
      </c>
      <c r="K1669" s="37">
        <v>2969556.68</v>
      </c>
      <c r="L1669" s="37">
        <v>2969556.68</v>
      </c>
      <c r="M1669" s="37">
        <v>2969556.42</v>
      </c>
      <c r="N1669" s="37">
        <v>2969556.42</v>
      </c>
      <c r="O1669" s="37">
        <v>2966580.6999999997</v>
      </c>
      <c r="P1669" s="37">
        <v>2425720.8099999996</v>
      </c>
      <c r="Q1669" s="37">
        <v>2425720.8099999996</v>
      </c>
      <c r="R1669" s="37">
        <v>1548989.5199999996</v>
      </c>
      <c r="S1669" s="37">
        <v>1548989.5199999996</v>
      </c>
    </row>
    <row r="1670" spans="2:19">
      <c r="B1670" s="6">
        <v>1970</v>
      </c>
      <c r="C1670" s="37">
        <v>1906356.22</v>
      </c>
      <c r="D1670" s="37">
        <v>1906356.22</v>
      </c>
      <c r="E1670" s="37">
        <v>1906356.22</v>
      </c>
      <c r="F1670" s="37">
        <v>1906356.22</v>
      </c>
      <c r="G1670" s="37">
        <v>1906356.22</v>
      </c>
      <c r="H1670" s="37">
        <v>1906356.22</v>
      </c>
      <c r="I1670" s="37">
        <v>1603361.95</v>
      </c>
      <c r="J1670" s="37">
        <v>1603361.9500000002</v>
      </c>
      <c r="K1670" s="37">
        <v>1548711.49</v>
      </c>
      <c r="L1670" s="37">
        <v>1548711.49</v>
      </c>
      <c r="M1670" s="37">
        <v>1548711.27</v>
      </c>
      <c r="N1670" s="37">
        <v>1548711.27</v>
      </c>
      <c r="O1670" s="37">
        <v>1030376.8600000001</v>
      </c>
      <c r="P1670" s="37">
        <v>1030376.8600000001</v>
      </c>
      <c r="Q1670" s="37">
        <v>1030376.8600000001</v>
      </c>
      <c r="R1670" s="37">
        <v>1030376.8600000001</v>
      </c>
      <c r="S1670" s="37">
        <v>1030376.8600000001</v>
      </c>
    </row>
    <row r="1671" spans="2:19">
      <c r="B1671" s="6">
        <v>1969</v>
      </c>
      <c r="C1671" s="37">
        <v>2796788.99</v>
      </c>
      <c r="D1671" s="37">
        <v>2796788.99</v>
      </c>
      <c r="E1671" s="37">
        <v>2796788.99</v>
      </c>
      <c r="F1671" s="37">
        <v>2796788.99</v>
      </c>
      <c r="G1671" s="37">
        <v>2796788.99</v>
      </c>
      <c r="H1671" s="37">
        <v>2796788.99</v>
      </c>
      <c r="I1671" s="37">
        <v>2796788.9899999998</v>
      </c>
      <c r="J1671" s="37">
        <v>2796788.99</v>
      </c>
      <c r="K1671" s="37">
        <v>2744184.21</v>
      </c>
      <c r="L1671" s="37">
        <v>2345102.9699999997</v>
      </c>
      <c r="M1671" s="37">
        <v>2345102.98</v>
      </c>
      <c r="N1671" s="37">
        <v>2345102.98</v>
      </c>
      <c r="O1671" s="37">
        <v>2345102.98</v>
      </c>
      <c r="P1671" s="37">
        <v>1882575.38</v>
      </c>
      <c r="Q1671" s="37">
        <v>1882575.38</v>
      </c>
      <c r="R1671" s="37">
        <v>1882575.38</v>
      </c>
      <c r="S1671" s="37">
        <v>1882575.38</v>
      </c>
    </row>
    <row r="1672" spans="2:19">
      <c r="B1672" s="6">
        <v>1968</v>
      </c>
      <c r="C1672" s="37">
        <v>970229.01</v>
      </c>
      <c r="D1672" s="37">
        <v>970229.01</v>
      </c>
      <c r="E1672" s="37">
        <v>970229.01</v>
      </c>
      <c r="F1672" s="37">
        <v>970229.01</v>
      </c>
      <c r="G1672" s="37">
        <v>970229.01</v>
      </c>
      <c r="H1672" s="37">
        <v>970229.01</v>
      </c>
      <c r="I1672" s="37">
        <v>970229.01</v>
      </c>
      <c r="J1672" s="37">
        <v>878501.71</v>
      </c>
      <c r="K1672" s="37">
        <v>878501.71</v>
      </c>
      <c r="L1672" s="37">
        <v>723629.35000000009</v>
      </c>
      <c r="M1672" s="37">
        <v>723629.34000000008</v>
      </c>
      <c r="N1672" s="37">
        <v>723629.34000000008</v>
      </c>
      <c r="O1672" s="37">
        <v>596442.42000000004</v>
      </c>
      <c r="P1672" s="37">
        <v>596442.42000000004</v>
      </c>
      <c r="Q1672" s="37">
        <v>596442.42000000004</v>
      </c>
      <c r="R1672" s="37">
        <v>596442.42000000004</v>
      </c>
      <c r="S1672" s="37">
        <v>596442.42000000004</v>
      </c>
    </row>
    <row r="1673" spans="2:19">
      <c r="B1673" s="6">
        <v>1967</v>
      </c>
      <c r="C1673" s="37">
        <v>1112686.19</v>
      </c>
      <c r="D1673" s="37">
        <v>1112686.19</v>
      </c>
      <c r="E1673" s="37">
        <v>1112686.19</v>
      </c>
      <c r="F1673" s="37">
        <v>1112686.19</v>
      </c>
      <c r="G1673" s="37">
        <v>1112686.19</v>
      </c>
      <c r="H1673" s="37">
        <v>1112686.19</v>
      </c>
      <c r="I1673" s="37">
        <v>948988.42</v>
      </c>
      <c r="J1673" s="37">
        <v>751795.92</v>
      </c>
      <c r="K1673" s="37">
        <v>672697.53</v>
      </c>
      <c r="L1673" s="37">
        <v>672697.53</v>
      </c>
      <c r="M1673" s="37">
        <v>836395.11</v>
      </c>
      <c r="N1673" s="37">
        <v>836395.11</v>
      </c>
      <c r="O1673" s="37">
        <v>836395.11</v>
      </c>
      <c r="P1673" s="37">
        <v>693696.1</v>
      </c>
      <c r="Q1673" s="37">
        <v>693696.1</v>
      </c>
      <c r="R1673" s="37">
        <v>693696.1</v>
      </c>
      <c r="S1673" s="37">
        <v>693696.1</v>
      </c>
    </row>
    <row r="1674" spans="2:19">
      <c r="B1674" s="6">
        <v>1966</v>
      </c>
      <c r="C1674" s="37">
        <v>525078.36</v>
      </c>
      <c r="D1674" s="37">
        <v>525078.36</v>
      </c>
      <c r="E1674" s="37">
        <v>525078.36</v>
      </c>
      <c r="F1674" s="37">
        <v>525078.36</v>
      </c>
      <c r="G1674" s="37">
        <v>525078.36</v>
      </c>
      <c r="H1674" s="37">
        <v>525078.36</v>
      </c>
      <c r="I1674" s="37">
        <v>525078.36</v>
      </c>
      <c r="J1674" s="37">
        <v>451080.11</v>
      </c>
      <c r="K1674" s="37">
        <v>451080.11</v>
      </c>
      <c r="L1674" s="37">
        <v>451080.11</v>
      </c>
      <c r="M1674" s="37">
        <v>451079.75</v>
      </c>
      <c r="N1674" s="37">
        <v>451079.75</v>
      </c>
      <c r="O1674" s="37">
        <v>451079.75</v>
      </c>
      <c r="P1674" s="37">
        <v>451079.75</v>
      </c>
      <c r="Q1674" s="37">
        <v>451079.75</v>
      </c>
      <c r="R1674" s="37">
        <v>451079.75</v>
      </c>
      <c r="S1674" s="37">
        <v>451079.75</v>
      </c>
    </row>
    <row r="1675" spans="2:19">
      <c r="B1675" s="6">
        <v>1965</v>
      </c>
      <c r="C1675" s="37">
        <v>31867.8</v>
      </c>
      <c r="D1675" s="37">
        <v>31867.8</v>
      </c>
      <c r="E1675" s="37">
        <v>31867.8</v>
      </c>
      <c r="F1675" s="37">
        <v>31867.8</v>
      </c>
      <c r="G1675" s="37">
        <v>31867.8</v>
      </c>
      <c r="H1675" s="37">
        <v>31867.8</v>
      </c>
      <c r="I1675" s="37">
        <v>31867.8</v>
      </c>
      <c r="J1675" s="37">
        <v>31867.8</v>
      </c>
      <c r="K1675" s="37">
        <v>31867.8</v>
      </c>
      <c r="L1675" s="37">
        <v>31867.8</v>
      </c>
      <c r="M1675" s="37">
        <v>31868</v>
      </c>
      <c r="N1675" s="37">
        <v>31868</v>
      </c>
      <c r="O1675" s="37">
        <v>31868</v>
      </c>
      <c r="P1675" s="37">
        <v>31868</v>
      </c>
      <c r="Q1675" s="37">
        <v>31868</v>
      </c>
      <c r="R1675" s="37">
        <v>31868</v>
      </c>
      <c r="S1675" s="37">
        <v>31868</v>
      </c>
    </row>
    <row r="1676" spans="2:19">
      <c r="B1676" s="6">
        <v>1964</v>
      </c>
      <c r="C1676" s="37">
        <v>160632.06</v>
      </c>
      <c r="D1676" s="37">
        <v>160632.06</v>
      </c>
      <c r="E1676" s="37">
        <v>160632.06</v>
      </c>
      <c r="F1676" s="37">
        <v>160632.06</v>
      </c>
      <c r="G1676" s="37">
        <v>160632.06</v>
      </c>
      <c r="H1676" s="37">
        <v>160632.06</v>
      </c>
      <c r="I1676" s="37">
        <v>160632.06</v>
      </c>
      <c r="J1676" s="37">
        <v>160632.06</v>
      </c>
      <c r="K1676" s="37">
        <v>160632.06</v>
      </c>
      <c r="L1676" s="37">
        <v>160632.06</v>
      </c>
      <c r="M1676" s="37">
        <v>160632</v>
      </c>
      <c r="N1676" s="37">
        <v>160632</v>
      </c>
      <c r="O1676" s="37">
        <v>160632</v>
      </c>
      <c r="P1676" s="37">
        <v>160632</v>
      </c>
      <c r="Q1676" s="37">
        <v>160632</v>
      </c>
      <c r="R1676" s="37">
        <v>160632</v>
      </c>
      <c r="S1676" s="37">
        <v>160632</v>
      </c>
    </row>
    <row r="1677" spans="2:19">
      <c r="B1677" s="6">
        <v>1963</v>
      </c>
      <c r="C1677" s="37">
        <v>506382.46</v>
      </c>
      <c r="D1677" s="37">
        <v>506382.45999999996</v>
      </c>
      <c r="E1677" s="37">
        <v>506382.45999999996</v>
      </c>
      <c r="F1677" s="37">
        <v>506382.45999999996</v>
      </c>
      <c r="G1677" s="37">
        <v>506382.45999999996</v>
      </c>
      <c r="H1677" s="37">
        <v>506382.46</v>
      </c>
      <c r="I1677" s="37">
        <v>506382.45999999996</v>
      </c>
      <c r="J1677" s="37">
        <v>506382.45999999996</v>
      </c>
      <c r="K1677" s="37">
        <v>456938.49</v>
      </c>
      <c r="L1677" s="37">
        <v>456938.49</v>
      </c>
      <c r="M1677" s="37">
        <v>456938.03</v>
      </c>
      <c r="N1677" s="37">
        <v>456938.03</v>
      </c>
      <c r="O1677" s="37">
        <v>456938.03</v>
      </c>
      <c r="P1677" s="37">
        <v>456938.03</v>
      </c>
      <c r="Q1677" s="37">
        <v>456938.03</v>
      </c>
      <c r="R1677" s="37">
        <v>456938.03</v>
      </c>
      <c r="S1677" s="37">
        <v>456938.03</v>
      </c>
    </row>
    <row r="1678" spans="2:19">
      <c r="B1678" s="6">
        <v>1962</v>
      </c>
      <c r="C1678" s="37">
        <v>1489355.2</v>
      </c>
      <c r="D1678" s="37">
        <v>1489355.2</v>
      </c>
      <c r="E1678" s="37">
        <v>1489355.2</v>
      </c>
      <c r="F1678" s="37">
        <v>1489355.2000000002</v>
      </c>
      <c r="G1678" s="37">
        <v>1489355.2000000002</v>
      </c>
      <c r="H1678" s="37">
        <v>1489355.2</v>
      </c>
      <c r="I1678" s="37">
        <v>1489355.2000000002</v>
      </c>
      <c r="J1678" s="37">
        <v>1489355.2000000002</v>
      </c>
      <c r="K1678" s="37">
        <v>1484256.6</v>
      </c>
      <c r="L1678" s="37">
        <v>868708.85</v>
      </c>
      <c r="M1678" s="37">
        <v>561754.27</v>
      </c>
      <c r="N1678" s="37">
        <v>561754.27</v>
      </c>
      <c r="O1678" s="37">
        <v>561754.27</v>
      </c>
      <c r="P1678" s="37">
        <v>561754.27</v>
      </c>
      <c r="Q1678" s="37">
        <v>561754.27</v>
      </c>
      <c r="R1678" s="37">
        <v>561754.27</v>
      </c>
      <c r="S1678" s="37">
        <v>561754.27</v>
      </c>
    </row>
    <row r="1679" spans="2:19">
      <c r="B1679" s="6">
        <v>1961</v>
      </c>
      <c r="C1679" s="37">
        <v>136336.49</v>
      </c>
      <c r="D1679" s="37">
        <v>136336.49</v>
      </c>
      <c r="E1679" s="37">
        <v>136336.49</v>
      </c>
      <c r="F1679" s="37">
        <v>136336.49</v>
      </c>
      <c r="G1679" s="37">
        <v>136336.49</v>
      </c>
      <c r="H1679" s="37">
        <v>136336.49</v>
      </c>
      <c r="I1679" s="37">
        <v>136336.49</v>
      </c>
      <c r="J1679" s="37">
        <v>136336.49</v>
      </c>
      <c r="K1679" s="37">
        <v>0</v>
      </c>
      <c r="L1679" s="37">
        <v>0</v>
      </c>
      <c r="M1679" s="37">
        <v>0</v>
      </c>
      <c r="N1679" s="37">
        <v>0</v>
      </c>
      <c r="O1679" s="37">
        <v>0</v>
      </c>
      <c r="P1679" s="37">
        <v>0</v>
      </c>
      <c r="Q1679" s="37">
        <v>0</v>
      </c>
      <c r="R1679" s="37">
        <v>0</v>
      </c>
      <c r="S1679" s="37">
        <v>0</v>
      </c>
    </row>
    <row r="1680" spans="2:19">
      <c r="B1680" s="6">
        <v>1960</v>
      </c>
      <c r="C1680" s="37">
        <v>1502708.24</v>
      </c>
      <c r="D1680" s="37">
        <v>1502708.24</v>
      </c>
      <c r="E1680" s="37">
        <v>1502708.24</v>
      </c>
      <c r="F1680" s="37">
        <v>1502708.24</v>
      </c>
      <c r="G1680" s="37">
        <v>1502708.24</v>
      </c>
      <c r="H1680" s="37">
        <v>630829.88</v>
      </c>
      <c r="I1680" s="37">
        <v>630829.88</v>
      </c>
      <c r="J1680" s="37">
        <v>630829.88</v>
      </c>
      <c r="K1680" s="37">
        <v>119866.25</v>
      </c>
      <c r="L1680" s="37">
        <v>119866.25</v>
      </c>
      <c r="M1680" s="37">
        <v>119866.25</v>
      </c>
      <c r="N1680" s="37">
        <v>119866.25</v>
      </c>
      <c r="O1680" s="37">
        <v>119866.25</v>
      </c>
      <c r="P1680" s="37">
        <v>119866.25</v>
      </c>
      <c r="Q1680" s="37">
        <v>119866.25</v>
      </c>
      <c r="R1680" s="37">
        <v>119866.25</v>
      </c>
      <c r="S1680" s="37">
        <v>119866.25</v>
      </c>
    </row>
    <row r="1681" spans="2:19">
      <c r="B1681" s="6">
        <v>1959</v>
      </c>
      <c r="C1681" s="37">
        <v>252132.85</v>
      </c>
      <c r="D1681" s="37">
        <v>252132.85</v>
      </c>
      <c r="E1681" s="37">
        <v>252132.85</v>
      </c>
      <c r="F1681" s="37">
        <v>252132.85</v>
      </c>
      <c r="G1681" s="37">
        <v>252132.85</v>
      </c>
      <c r="H1681" s="37">
        <v>252132.85</v>
      </c>
      <c r="I1681" s="37">
        <v>252132.85</v>
      </c>
      <c r="J1681" s="37">
        <v>252132.85</v>
      </c>
      <c r="K1681" s="37">
        <v>0</v>
      </c>
      <c r="L1681" s="37">
        <v>0</v>
      </c>
      <c r="M1681" s="37">
        <v>0</v>
      </c>
      <c r="N1681" s="37">
        <v>0</v>
      </c>
      <c r="O1681" s="37">
        <v>0</v>
      </c>
      <c r="P1681" s="37">
        <v>0</v>
      </c>
      <c r="Q1681" s="37">
        <v>0</v>
      </c>
      <c r="R1681" s="37">
        <v>0</v>
      </c>
      <c r="S1681" s="37">
        <v>0</v>
      </c>
    </row>
    <row r="1682" spans="2:19">
      <c r="B1682" s="6">
        <v>1958</v>
      </c>
      <c r="C1682" s="37">
        <v>3960.9700000000003</v>
      </c>
      <c r="D1682" s="37">
        <v>3960.9700000000003</v>
      </c>
      <c r="E1682" s="37">
        <v>1010.82</v>
      </c>
      <c r="F1682" s="37">
        <v>1010.82</v>
      </c>
      <c r="G1682" s="37">
        <v>1010.82</v>
      </c>
      <c r="H1682" s="37">
        <v>1010.82</v>
      </c>
      <c r="I1682" s="37">
        <v>1010.82</v>
      </c>
      <c r="J1682" s="37">
        <v>1010.82</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832018.3</v>
      </c>
      <c r="D1684" s="37">
        <v>832018.3</v>
      </c>
      <c r="E1684" s="37">
        <v>832018.3</v>
      </c>
      <c r="F1684" s="37">
        <v>651544.53</v>
      </c>
      <c r="G1684" s="37">
        <v>651544.53</v>
      </c>
      <c r="H1684" s="37">
        <v>651544.53</v>
      </c>
      <c r="I1684" s="37">
        <v>591075.02</v>
      </c>
      <c r="J1684" s="37">
        <v>579075.02</v>
      </c>
      <c r="K1684" s="37">
        <v>579075.02</v>
      </c>
      <c r="L1684" s="37">
        <v>579075.02</v>
      </c>
      <c r="M1684" s="37">
        <v>579075.02</v>
      </c>
      <c r="N1684" s="37">
        <v>579075.02</v>
      </c>
      <c r="O1684" s="37">
        <v>579075.02</v>
      </c>
      <c r="P1684" s="37">
        <v>579075.02</v>
      </c>
      <c r="Q1684" s="37">
        <v>579075.02</v>
      </c>
      <c r="R1684" s="37">
        <v>579075.02</v>
      </c>
      <c r="S1684" s="37">
        <v>579075.02</v>
      </c>
    </row>
    <row r="1685" spans="2:19">
      <c r="B1685" s="6">
        <v>1955</v>
      </c>
      <c r="C1685" s="37">
        <v>167776.34</v>
      </c>
      <c r="D1685" s="37">
        <v>167776.34</v>
      </c>
      <c r="E1685" s="37">
        <v>167776.34</v>
      </c>
      <c r="F1685" s="37">
        <v>167776.34</v>
      </c>
      <c r="G1685" s="37">
        <v>167776.34</v>
      </c>
      <c r="H1685" s="37">
        <v>167776.34</v>
      </c>
      <c r="I1685" s="37">
        <v>167776.34</v>
      </c>
      <c r="J1685" s="37">
        <v>167776.34</v>
      </c>
      <c r="K1685" s="37">
        <v>0</v>
      </c>
      <c r="L1685" s="37">
        <v>0</v>
      </c>
      <c r="M1685" s="37">
        <v>0</v>
      </c>
      <c r="N1685" s="37">
        <v>0</v>
      </c>
      <c r="O1685" s="37">
        <v>0</v>
      </c>
      <c r="P1685" s="37">
        <v>0</v>
      </c>
      <c r="Q1685" s="37">
        <v>0</v>
      </c>
      <c r="R1685" s="37">
        <v>0</v>
      </c>
      <c r="S1685" s="37">
        <v>0</v>
      </c>
    </row>
    <row r="1686" spans="2:19">
      <c r="B1686" s="6">
        <v>1954</v>
      </c>
      <c r="C1686" s="37">
        <v>80793.83</v>
      </c>
      <c r="D1686" s="37">
        <v>80793.83</v>
      </c>
      <c r="E1686" s="37">
        <v>80793.83</v>
      </c>
      <c r="F1686" s="37">
        <v>80793.83</v>
      </c>
      <c r="G1686" s="37">
        <v>80793.83</v>
      </c>
      <c r="H1686" s="37">
        <v>80793.83</v>
      </c>
      <c r="I1686" s="37">
        <v>80793.83</v>
      </c>
      <c r="J1686" s="37">
        <v>80793.83</v>
      </c>
      <c r="K1686" s="37">
        <v>80793.83</v>
      </c>
      <c r="L1686" s="37">
        <v>80793.83</v>
      </c>
      <c r="M1686" s="37">
        <v>80793.83</v>
      </c>
      <c r="N1686" s="37">
        <v>80793.83</v>
      </c>
      <c r="O1686" s="37">
        <v>80793.83</v>
      </c>
      <c r="P1686" s="37">
        <v>80793.83</v>
      </c>
      <c r="Q1686" s="37">
        <v>80793.83</v>
      </c>
      <c r="R1686" s="37">
        <v>80793.83</v>
      </c>
      <c r="S1686" s="37">
        <v>80793.83</v>
      </c>
    </row>
    <row r="1687" spans="2:19">
      <c r="B1687" s="6">
        <v>1953</v>
      </c>
      <c r="C1687" s="37">
        <v>2734.9</v>
      </c>
      <c r="D1687" s="37">
        <v>2734.9</v>
      </c>
      <c r="E1687" s="37">
        <v>2734.9</v>
      </c>
      <c r="F1687" s="37">
        <v>2734.9</v>
      </c>
      <c r="G1687" s="37">
        <v>2734.9</v>
      </c>
      <c r="H1687" s="37">
        <v>2734.9</v>
      </c>
      <c r="I1687" s="37">
        <v>2734.9</v>
      </c>
      <c r="J1687" s="37">
        <v>2734.9</v>
      </c>
      <c r="K1687" s="37">
        <v>2734.9</v>
      </c>
      <c r="L1687" s="37">
        <v>0</v>
      </c>
      <c r="M1687" s="37">
        <v>0</v>
      </c>
      <c r="N1687" s="37">
        <v>0</v>
      </c>
      <c r="O1687" s="37">
        <v>0</v>
      </c>
      <c r="P1687" s="37">
        <v>0</v>
      </c>
      <c r="Q1687" s="37">
        <v>0</v>
      </c>
      <c r="R1687" s="37">
        <v>0</v>
      </c>
      <c r="S1687" s="37">
        <v>0</v>
      </c>
    </row>
    <row r="1688" spans="2:19">
      <c r="B1688" s="6">
        <v>1952</v>
      </c>
      <c r="C1688" s="37">
        <v>22549.51</v>
      </c>
      <c r="D1688" s="37">
        <v>22549.51</v>
      </c>
      <c r="E1688" s="37">
        <v>22549.51</v>
      </c>
      <c r="F1688" s="37">
        <v>22549.51</v>
      </c>
      <c r="G1688" s="37">
        <v>22549.51</v>
      </c>
      <c r="H1688" s="37">
        <v>22549.51</v>
      </c>
      <c r="I1688" s="37">
        <v>22549.51</v>
      </c>
      <c r="J1688" s="37">
        <v>22549.51</v>
      </c>
      <c r="K1688" s="37">
        <v>22549.51</v>
      </c>
      <c r="L1688" s="37">
        <v>22549.51</v>
      </c>
      <c r="M1688" s="37">
        <v>22549.51</v>
      </c>
      <c r="N1688" s="37">
        <v>22549.51</v>
      </c>
      <c r="O1688" s="37">
        <v>22549.51</v>
      </c>
      <c r="P1688" s="37">
        <v>22549.51</v>
      </c>
      <c r="Q1688" s="37">
        <v>22549.51</v>
      </c>
      <c r="R1688" s="37">
        <v>22549.51</v>
      </c>
      <c r="S1688" s="37">
        <v>22549.51</v>
      </c>
    </row>
    <row r="1689" spans="2:19">
      <c r="B1689" s="6">
        <v>1951</v>
      </c>
      <c r="C1689" s="37">
        <v>6.65</v>
      </c>
      <c r="D1689" s="37">
        <v>6.65</v>
      </c>
      <c r="E1689" s="37">
        <v>6.65</v>
      </c>
      <c r="F1689" s="37">
        <v>6.65</v>
      </c>
      <c r="G1689" s="37">
        <v>6.65</v>
      </c>
      <c r="H1689" s="37">
        <v>6.65</v>
      </c>
      <c r="I1689" s="37">
        <v>6.65</v>
      </c>
      <c r="J1689" s="37">
        <v>6.65</v>
      </c>
      <c r="K1689" s="37">
        <v>0</v>
      </c>
      <c r="L1689" s="37">
        <v>0</v>
      </c>
      <c r="M1689" s="37">
        <v>0</v>
      </c>
      <c r="N1689" s="37">
        <v>0</v>
      </c>
      <c r="O1689" s="37">
        <v>0</v>
      </c>
      <c r="P1689" s="37">
        <v>0</v>
      </c>
      <c r="Q1689" s="37">
        <v>0</v>
      </c>
      <c r="R1689" s="37">
        <v>0</v>
      </c>
      <c r="S1689" s="37">
        <v>0</v>
      </c>
    </row>
    <row r="1690" spans="2:19">
      <c r="B1690" s="6">
        <v>1950</v>
      </c>
      <c r="C1690" s="37">
        <v>36020</v>
      </c>
      <c r="D1690" s="37">
        <v>36020</v>
      </c>
      <c r="E1690" s="37">
        <v>36020</v>
      </c>
      <c r="F1690" s="37">
        <v>36020</v>
      </c>
      <c r="G1690" s="37">
        <v>36020</v>
      </c>
      <c r="H1690" s="37">
        <v>36020</v>
      </c>
      <c r="I1690" s="37">
        <v>36020</v>
      </c>
      <c r="J1690" s="37">
        <v>36020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2249.6799999999998</v>
      </c>
      <c r="D1692" s="37">
        <v>2249.6799999999998</v>
      </c>
      <c r="E1692" s="37">
        <v>2249.6799999999998</v>
      </c>
      <c r="F1692" s="37">
        <v>2249.6799999999998</v>
      </c>
      <c r="G1692" s="37">
        <v>2249.6799999999998</v>
      </c>
      <c r="H1692" s="37">
        <v>2249.6799999999998</v>
      </c>
      <c r="I1692" s="37">
        <v>2249.6799999999998</v>
      </c>
      <c r="J1692" s="37">
        <v>2249.6799999999998</v>
      </c>
      <c r="K1692" s="37">
        <v>0</v>
      </c>
      <c r="L1692" s="37">
        <v>0</v>
      </c>
      <c r="M1692" s="37">
        <v>0</v>
      </c>
      <c r="N1692" s="37">
        <v>0</v>
      </c>
      <c r="O1692" s="37">
        <v>0</v>
      </c>
      <c r="P1692" s="37">
        <v>0</v>
      </c>
      <c r="Q1692" s="37">
        <v>0</v>
      </c>
      <c r="R1692" s="37">
        <v>0</v>
      </c>
      <c r="S1692" s="37">
        <v>0</v>
      </c>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198</v>
      </c>
      <c r="B1711" s="7" t="s">
        <v>181</v>
      </c>
      <c r="C1711" s="8">
        <f>SUM(C1634:C1710)</f>
        <v>174729043.52338046</v>
      </c>
      <c r="D1711" s="8">
        <f>SUM(D1633:D1710)</f>
        <v>182850693.14570594</v>
      </c>
      <c r="E1711" s="8">
        <f>SUM(E1632:E1710)</f>
        <v>193900261.84000006</v>
      </c>
      <c r="F1711" s="8">
        <f>SUM(F1631:F1710)</f>
        <v>222835432.58000004</v>
      </c>
      <c r="G1711" s="8">
        <f>SUM(G1630:G1710)</f>
        <v>257530854.53000003</v>
      </c>
      <c r="H1711" s="8">
        <f>SUM(H1624:H1710)</f>
        <v>266568990.38338044</v>
      </c>
      <c r="I1711" s="8">
        <f>SUM(I1624:I1710)</f>
        <v>269747983.75999993</v>
      </c>
      <c r="J1711" s="8">
        <f t="shared" ref="J1711" si="31">SUM(J1624:J1710)</f>
        <v>282190950.9199999</v>
      </c>
      <c r="K1711" s="8">
        <f>SUM(K1624:K1710)</f>
        <v>288565171.04999995</v>
      </c>
      <c r="L1711" s="8">
        <f t="shared" ref="L1711" si="32">SUM(L1624:L1710)</f>
        <v>298303001.44</v>
      </c>
      <c r="M1711" s="8">
        <f>SUM(M1624:M1710)</f>
        <v>310666302.94999981</v>
      </c>
      <c r="N1711" s="11">
        <f>SUM(N1619:N1710)</f>
        <v>320723242.5199998</v>
      </c>
      <c r="O1711" s="11">
        <f>SUM(O1619:O1710)</f>
        <v>331344509.78999984</v>
      </c>
      <c r="P1711" s="11">
        <f>SUM(P1619:P1710)</f>
        <v>338059128.49999988</v>
      </c>
      <c r="Q1711" s="11">
        <f>SUM(Q1619:Q1710)</f>
        <v>344093017.22999984</v>
      </c>
      <c r="R1711" s="11">
        <f>SUM(R1618:R1710)</f>
        <v>354856566.86999989</v>
      </c>
      <c r="S1711" s="11">
        <f>SUM(S1618:S1710)</f>
        <v>364112700.1099999</v>
      </c>
    </row>
    <row r="1712" spans="1:19">
      <c r="A1712" s="76"/>
      <c r="B1712" s="7"/>
      <c r="C1712" s="8"/>
      <c r="D1712" s="8"/>
      <c r="E1712" s="8"/>
      <c r="F1712" s="8"/>
      <c r="G1712" s="8"/>
      <c r="H1712" s="8"/>
      <c r="I1712" s="8"/>
      <c r="J1712" s="8"/>
      <c r="K1712" s="8"/>
      <c r="L1712" s="8"/>
      <c r="M1712" s="10"/>
    </row>
    <row r="1713" spans="1:19" ht="89.25">
      <c r="A1713" s="77" t="s">
        <v>199</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199</v>
      </c>
      <c r="B1806" s="7" t="s">
        <v>181</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200</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200</v>
      </c>
      <c r="B1901" s="7" t="s">
        <v>181</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201</v>
      </c>
      <c r="B1903" s="6">
        <v>2022</v>
      </c>
      <c r="C1903" s="36"/>
      <c r="D1903" s="36"/>
      <c r="E1903" s="36"/>
      <c r="F1903" s="36"/>
      <c r="G1903" s="36"/>
      <c r="H1903" s="36"/>
      <c r="I1903" s="36"/>
      <c r="J1903" s="36"/>
      <c r="K1903" s="36"/>
      <c r="L1903" s="36"/>
      <c r="M1903" s="36"/>
      <c r="N1903" s="36"/>
      <c r="O1903" s="36"/>
      <c r="P1903" s="36"/>
      <c r="Q1903" s="36"/>
      <c r="R1903" s="74"/>
      <c r="S1903" s="37">
        <v>14222230.59</v>
      </c>
    </row>
    <row r="1904" spans="1:19">
      <c r="A1904" s="38"/>
      <c r="B1904" s="6">
        <v>2021</v>
      </c>
      <c r="C1904" s="36"/>
      <c r="D1904" s="36"/>
      <c r="E1904" s="36"/>
      <c r="F1904" s="36"/>
      <c r="G1904" s="36"/>
      <c r="H1904" s="36"/>
      <c r="I1904" s="36"/>
      <c r="J1904" s="36"/>
      <c r="K1904" s="36"/>
      <c r="L1904" s="36"/>
      <c r="M1904" s="36"/>
      <c r="N1904" s="36"/>
      <c r="O1904" s="36"/>
      <c r="P1904" s="36"/>
      <c r="Q1904" s="36"/>
      <c r="R1904" s="37">
        <v>8775441.9800000004</v>
      </c>
      <c r="S1904" s="37">
        <v>8775441.9800000004</v>
      </c>
    </row>
    <row r="1905" spans="1:19">
      <c r="B1905" s="6">
        <v>2020</v>
      </c>
      <c r="C1905" s="36"/>
      <c r="D1905" s="36"/>
      <c r="E1905" s="36"/>
      <c r="F1905" s="36"/>
      <c r="G1905" s="36"/>
      <c r="H1905" s="36"/>
      <c r="I1905" s="36"/>
      <c r="J1905" s="36"/>
      <c r="K1905" s="36"/>
      <c r="L1905" s="36"/>
      <c r="M1905" s="36"/>
      <c r="N1905" s="36"/>
      <c r="O1905" s="36"/>
      <c r="P1905" s="36"/>
      <c r="Q1905" s="37">
        <v>10934376.51</v>
      </c>
      <c r="R1905" s="37">
        <v>10934376.51</v>
      </c>
      <c r="S1905" s="37">
        <v>10934376.51</v>
      </c>
    </row>
    <row r="1906" spans="1:19">
      <c r="A1906" s="40"/>
      <c r="B1906" s="6">
        <v>2019</v>
      </c>
      <c r="C1906" s="36"/>
      <c r="D1906" s="36"/>
      <c r="E1906" s="36"/>
      <c r="F1906" s="36"/>
      <c r="G1906" s="36"/>
      <c r="H1906" s="36"/>
      <c r="I1906" s="36"/>
      <c r="J1906" s="36"/>
      <c r="K1906" s="36"/>
      <c r="L1906" s="36"/>
      <c r="M1906" s="36"/>
      <c r="N1906" s="36"/>
      <c r="O1906" s="36"/>
      <c r="P1906" s="37">
        <v>9427998.8000000007</v>
      </c>
      <c r="Q1906" s="37">
        <v>9427998.8000000007</v>
      </c>
      <c r="R1906" s="37">
        <v>9427998.8000000007</v>
      </c>
      <c r="S1906" s="37">
        <v>9427998.8000000007</v>
      </c>
    </row>
    <row r="1907" spans="1:19">
      <c r="A1907" s="40"/>
      <c r="B1907" s="6">
        <v>2018</v>
      </c>
      <c r="C1907" s="36"/>
      <c r="D1907" s="36"/>
      <c r="E1907" s="36"/>
      <c r="F1907" s="36"/>
      <c r="G1907" s="36"/>
      <c r="H1907" s="36"/>
      <c r="I1907" s="36"/>
      <c r="J1907" s="36"/>
      <c r="K1907" s="36"/>
      <c r="L1907" s="36"/>
      <c r="M1907" s="36"/>
      <c r="N1907" s="36"/>
      <c r="O1907" s="37">
        <v>10144329.630000001</v>
      </c>
      <c r="P1907" s="37">
        <v>10134741.620000001</v>
      </c>
      <c r="Q1907" s="37">
        <v>10134741.620000001</v>
      </c>
      <c r="R1907" s="37">
        <v>10134741.620000001</v>
      </c>
      <c r="S1907" s="37">
        <v>10134741.620000001</v>
      </c>
    </row>
    <row r="1908" spans="1:19">
      <c r="A1908" s="40"/>
      <c r="B1908" s="6">
        <v>2017</v>
      </c>
      <c r="C1908" s="36"/>
      <c r="D1908" s="36"/>
      <c r="E1908" s="36"/>
      <c r="F1908" s="36"/>
      <c r="G1908" s="36"/>
      <c r="H1908" s="36"/>
      <c r="I1908" s="36"/>
      <c r="J1908" s="36"/>
      <c r="K1908" s="36"/>
      <c r="L1908" s="36"/>
      <c r="M1908" s="36"/>
      <c r="N1908" s="37">
        <v>6551197.2300000004</v>
      </c>
      <c r="O1908" s="37">
        <v>6125160.8600000003</v>
      </c>
      <c r="P1908" s="37">
        <v>5899719.4100000001</v>
      </c>
      <c r="Q1908" s="37">
        <v>5899719.4100000001</v>
      </c>
      <c r="R1908" s="37">
        <v>5899719.4100000001</v>
      </c>
      <c r="S1908" s="37">
        <v>5899719.4100000001</v>
      </c>
    </row>
    <row r="1909" spans="1:19">
      <c r="B1909" s="6">
        <v>2016</v>
      </c>
      <c r="C1909" s="36"/>
      <c r="D1909" s="36"/>
      <c r="E1909" s="36"/>
      <c r="F1909" s="36"/>
      <c r="G1909" s="36"/>
      <c r="H1909" s="36"/>
      <c r="I1909" s="36"/>
      <c r="J1909" s="36"/>
      <c r="K1909" s="36"/>
      <c r="L1909" s="36"/>
      <c r="M1909" s="37">
        <v>8908847.8599999994</v>
      </c>
      <c r="N1909" s="37">
        <v>8899052.6999999993</v>
      </c>
      <c r="O1909" s="37">
        <v>8846064.1799999997</v>
      </c>
      <c r="P1909" s="37">
        <v>8838888.6699999999</v>
      </c>
      <c r="Q1909" s="37">
        <v>8838888.6699999999</v>
      </c>
      <c r="R1909" s="37">
        <v>8834860.6699999999</v>
      </c>
      <c r="S1909" s="37">
        <v>8834860.6699999999</v>
      </c>
    </row>
    <row r="1910" spans="1:19">
      <c r="B1910" s="6">
        <v>2015</v>
      </c>
      <c r="C1910" s="36"/>
      <c r="D1910" s="36"/>
      <c r="E1910" s="36"/>
      <c r="F1910" s="36"/>
      <c r="G1910" s="36"/>
      <c r="H1910" s="36"/>
      <c r="I1910" s="36"/>
      <c r="J1910" s="36"/>
      <c r="K1910" s="36"/>
      <c r="L1910" s="37">
        <v>7654004.9100000001</v>
      </c>
      <c r="M1910" s="37">
        <v>7654004.9100000001</v>
      </c>
      <c r="N1910" s="37">
        <v>7654004.9100000001</v>
      </c>
      <c r="O1910" s="37">
        <v>7646089.2599999998</v>
      </c>
      <c r="P1910" s="37">
        <v>7640750.6984376488</v>
      </c>
      <c r="Q1910" s="37">
        <v>7640750.6984376488</v>
      </c>
      <c r="R1910" s="37">
        <v>7640750.6984376488</v>
      </c>
      <c r="S1910" s="37">
        <v>7640750.6984376488</v>
      </c>
    </row>
    <row r="1911" spans="1:19">
      <c r="B1911" s="6">
        <v>2014</v>
      </c>
      <c r="C1911" s="36"/>
      <c r="D1911" s="36"/>
      <c r="E1911" s="36"/>
      <c r="F1911" s="36"/>
      <c r="G1911" s="36"/>
      <c r="H1911" s="36"/>
      <c r="I1911" s="36"/>
      <c r="J1911" s="36"/>
      <c r="K1911" s="37">
        <v>9741677.3800000008</v>
      </c>
      <c r="L1911" s="37">
        <v>9733046.3800000008</v>
      </c>
      <c r="M1911" s="37">
        <v>9733046.3800000008</v>
      </c>
      <c r="N1911" s="37">
        <v>9733046.3800000008</v>
      </c>
      <c r="O1911" s="37">
        <v>9701242.3000000007</v>
      </c>
      <c r="P1911" s="37">
        <v>9696515.5200000014</v>
      </c>
      <c r="Q1911" s="37">
        <v>9696515.5200000014</v>
      </c>
      <c r="R1911" s="37">
        <v>9696515.5200000014</v>
      </c>
      <c r="S1911" s="37">
        <v>9696515.5200000014</v>
      </c>
    </row>
    <row r="1912" spans="1:19">
      <c r="B1912" s="6">
        <v>2013</v>
      </c>
      <c r="C1912" s="36"/>
      <c r="D1912" s="36"/>
      <c r="E1912" s="36"/>
      <c r="F1912" s="36"/>
      <c r="G1912" s="36"/>
      <c r="H1912" s="36"/>
      <c r="I1912" s="36"/>
      <c r="J1912" s="37">
        <v>27798966.280000001</v>
      </c>
      <c r="K1912" s="37">
        <v>27798966.280000001</v>
      </c>
      <c r="L1912" s="37">
        <v>27797941.609999999</v>
      </c>
      <c r="M1912" s="37">
        <v>27797700.988050003</v>
      </c>
      <c r="N1912" s="37">
        <v>27797700.988050003</v>
      </c>
      <c r="O1912" s="37">
        <v>27616341.922946595</v>
      </c>
      <c r="P1912" s="37">
        <v>27603287.214869183</v>
      </c>
      <c r="Q1912" s="37">
        <v>27603287.214869183</v>
      </c>
      <c r="R1912" s="37">
        <v>27603287.214869183</v>
      </c>
      <c r="S1912" s="37">
        <v>27603287.214869183</v>
      </c>
    </row>
    <row r="1913" spans="1:19">
      <c r="B1913" s="6">
        <v>2012</v>
      </c>
      <c r="C1913" s="36"/>
      <c r="D1913" s="36"/>
      <c r="E1913" s="36"/>
      <c r="F1913" s="36"/>
      <c r="G1913" s="36"/>
      <c r="H1913" s="36"/>
      <c r="I1913" s="37">
        <v>8810716.3699999992</v>
      </c>
      <c r="J1913" s="37">
        <v>8733316.4399999995</v>
      </c>
      <c r="K1913" s="37">
        <v>8733316.4399999995</v>
      </c>
      <c r="L1913" s="37">
        <v>8733267.0700000003</v>
      </c>
      <c r="M1913" s="37">
        <v>8733267.0699999966</v>
      </c>
      <c r="N1913" s="37">
        <v>8733267.0699999966</v>
      </c>
      <c r="O1913" s="37">
        <v>8609220.9599999972</v>
      </c>
      <c r="P1913" s="37">
        <v>8599314.8699999973</v>
      </c>
      <c r="Q1913" s="37">
        <v>8599314.8699999973</v>
      </c>
      <c r="R1913" s="37">
        <v>8599314.8699999973</v>
      </c>
      <c r="S1913" s="37">
        <v>8599314.8699999973</v>
      </c>
    </row>
    <row r="1914" spans="1:19">
      <c r="B1914" s="6">
        <v>2011</v>
      </c>
      <c r="C1914" s="36"/>
      <c r="D1914" s="36"/>
      <c r="E1914" s="36"/>
      <c r="F1914" s="36"/>
      <c r="G1914" s="36"/>
      <c r="H1914" s="37">
        <v>5139252.07</v>
      </c>
      <c r="I1914" s="37">
        <v>5139252.07</v>
      </c>
      <c r="J1914" s="37">
        <v>4974573.07</v>
      </c>
      <c r="K1914" s="37">
        <v>4974573.07</v>
      </c>
      <c r="L1914" s="37">
        <v>4973882.05</v>
      </c>
      <c r="M1914" s="37">
        <v>4973882.05</v>
      </c>
      <c r="N1914" s="37">
        <v>4973882.05</v>
      </c>
      <c r="O1914" s="37">
        <v>4904968.51</v>
      </c>
      <c r="P1914" s="37">
        <v>4901786.87</v>
      </c>
      <c r="Q1914" s="37">
        <v>4901786.87</v>
      </c>
      <c r="R1914" s="37">
        <v>4901786.87</v>
      </c>
      <c r="S1914" s="37">
        <v>4901786.87</v>
      </c>
    </row>
    <row r="1915" spans="1:19">
      <c r="B1915" s="6">
        <v>2010</v>
      </c>
      <c r="C1915" s="36"/>
      <c r="D1915" s="36"/>
      <c r="E1915" s="36"/>
      <c r="F1915" s="36"/>
      <c r="G1915" s="37">
        <v>5135488.95</v>
      </c>
      <c r="H1915" s="37">
        <v>5135488.95</v>
      </c>
      <c r="I1915" s="37">
        <v>5135488.95</v>
      </c>
      <c r="J1915" s="37">
        <v>4992225.04</v>
      </c>
      <c r="K1915" s="37">
        <v>4992225.04</v>
      </c>
      <c r="L1915" s="37">
        <v>4991353.8600000003</v>
      </c>
      <c r="M1915" s="37">
        <v>4991353.8599999994</v>
      </c>
      <c r="N1915" s="37">
        <v>4991353.8599999994</v>
      </c>
      <c r="O1915" s="37">
        <v>4869176.1999999993</v>
      </c>
      <c r="P1915" s="37">
        <v>4863378.5399999991</v>
      </c>
      <c r="Q1915" s="37">
        <v>4863378.5399999991</v>
      </c>
      <c r="R1915" s="37">
        <v>4863378.5399999991</v>
      </c>
      <c r="S1915" s="37">
        <v>4860852.2399999993</v>
      </c>
    </row>
    <row r="1916" spans="1:19">
      <c r="B1916" s="6">
        <v>2009</v>
      </c>
      <c r="C1916" s="36"/>
      <c r="D1916" s="36"/>
      <c r="E1916" s="36"/>
      <c r="F1916" s="37">
        <v>3249885.95</v>
      </c>
      <c r="G1916" s="37">
        <v>3249885.95</v>
      </c>
      <c r="H1916" s="37">
        <v>3249885.95</v>
      </c>
      <c r="I1916" s="37">
        <v>3249885.95</v>
      </c>
      <c r="J1916" s="37">
        <v>3164156.3</v>
      </c>
      <c r="K1916" s="37">
        <v>3164156.3</v>
      </c>
      <c r="L1916" s="37">
        <v>3162450.96</v>
      </c>
      <c r="M1916" s="37">
        <v>3162450.9600000004</v>
      </c>
      <c r="N1916" s="37">
        <v>3162450.9600000004</v>
      </c>
      <c r="O1916" s="37">
        <v>3155318.3000000003</v>
      </c>
      <c r="P1916" s="37">
        <v>3155318.3000000003</v>
      </c>
      <c r="Q1916" s="37">
        <v>3155318.3000000003</v>
      </c>
      <c r="R1916" s="37">
        <v>3155318.3000000003</v>
      </c>
      <c r="S1916" s="37">
        <v>3143523.31</v>
      </c>
    </row>
    <row r="1917" spans="1:19">
      <c r="B1917" s="6">
        <v>2008</v>
      </c>
      <c r="C1917" s="36"/>
      <c r="D1917" s="36"/>
      <c r="E1917" s="37">
        <v>3887165.6</v>
      </c>
      <c r="F1917" s="37">
        <v>3887165.6</v>
      </c>
      <c r="G1917" s="37">
        <v>3887165.6</v>
      </c>
      <c r="H1917" s="37">
        <v>3887165.6</v>
      </c>
      <c r="I1917" s="37">
        <v>3887165.6</v>
      </c>
      <c r="J1917" s="37">
        <v>3845576.26</v>
      </c>
      <c r="K1917" s="37">
        <v>3845576.26</v>
      </c>
      <c r="L1917" s="37">
        <v>3845576.26</v>
      </c>
      <c r="M1917" s="37">
        <v>3845576.26</v>
      </c>
      <c r="N1917" s="37">
        <v>3845576.26</v>
      </c>
      <c r="O1917" s="37">
        <v>3734519.1497786054</v>
      </c>
      <c r="P1917" s="37">
        <v>3717764.0097786053</v>
      </c>
      <c r="Q1917" s="37">
        <v>3717764.0097786053</v>
      </c>
      <c r="R1917" s="37">
        <v>3717764.0097786053</v>
      </c>
      <c r="S1917" s="37">
        <v>3715033.6997786053</v>
      </c>
    </row>
    <row r="1918" spans="1:19">
      <c r="B1918" s="6">
        <v>2007</v>
      </c>
      <c r="C1918" s="36"/>
      <c r="D1918" s="37">
        <v>6935008.3300000001</v>
      </c>
      <c r="E1918" s="37">
        <v>6935008.3300000001</v>
      </c>
      <c r="F1918" s="37">
        <v>6935008.3300000001</v>
      </c>
      <c r="G1918" s="37">
        <v>6935008.3300000001</v>
      </c>
      <c r="H1918" s="37">
        <v>6935008.3300000001</v>
      </c>
      <c r="I1918" s="37">
        <v>6935008.3300000001</v>
      </c>
      <c r="J1918" s="37">
        <v>6911501.2400000002</v>
      </c>
      <c r="K1918" s="37">
        <v>6911501.2400000002</v>
      </c>
      <c r="L1918" s="37">
        <v>6911501.2400000002</v>
      </c>
      <c r="M1918" s="37">
        <v>6911501.2400000002</v>
      </c>
      <c r="N1918" s="37">
        <v>6911501.2400000002</v>
      </c>
      <c r="O1918" s="37">
        <v>6891974.9100000001</v>
      </c>
      <c r="P1918" s="37">
        <v>6885549.5</v>
      </c>
      <c r="Q1918" s="37">
        <v>6885549.5</v>
      </c>
      <c r="R1918" s="37">
        <v>6885549.5</v>
      </c>
      <c r="S1918" s="37">
        <v>6739260.7000000002</v>
      </c>
    </row>
    <row r="1919" spans="1:19">
      <c r="B1919" s="6">
        <v>2006</v>
      </c>
      <c r="C1919" s="37">
        <v>7609653.169999999</v>
      </c>
      <c r="D1919" s="37">
        <v>7609653.1699999999</v>
      </c>
      <c r="E1919" s="37">
        <v>7609653.1699999999</v>
      </c>
      <c r="F1919" s="37">
        <v>7609653.1700000009</v>
      </c>
      <c r="G1919" s="37">
        <v>7609653.1699999999</v>
      </c>
      <c r="H1919" s="37">
        <v>7609653.169999999</v>
      </c>
      <c r="I1919" s="37">
        <v>7609653.169999999</v>
      </c>
      <c r="J1919" s="37">
        <v>7427058.2400000002</v>
      </c>
      <c r="K1919" s="37">
        <v>7415830.2400000002</v>
      </c>
      <c r="L1919" s="37">
        <v>7415483.7599999998</v>
      </c>
      <c r="M1919" s="37">
        <v>7415483.7600000007</v>
      </c>
      <c r="N1919" s="37">
        <v>7415483.7600000007</v>
      </c>
      <c r="O1919" s="37">
        <v>6826816.1800000016</v>
      </c>
      <c r="P1919" s="37">
        <v>6548050.2900000019</v>
      </c>
      <c r="Q1919" s="37">
        <v>6548050.2900000019</v>
      </c>
      <c r="R1919" s="37">
        <v>6548050.2900000019</v>
      </c>
      <c r="S1919" s="37">
        <v>6548050.2900000019</v>
      </c>
    </row>
    <row r="1920" spans="1:19">
      <c r="B1920" s="6">
        <v>2005</v>
      </c>
      <c r="C1920" s="37">
        <v>7157562.9699999988</v>
      </c>
      <c r="D1920" s="37">
        <v>7157562.9699999997</v>
      </c>
      <c r="E1920" s="37">
        <v>7157562.9699999997</v>
      </c>
      <c r="F1920" s="37">
        <v>7157562.9699999997</v>
      </c>
      <c r="G1920" s="37">
        <v>7157562.9699999997</v>
      </c>
      <c r="H1920" s="37">
        <v>7157562.9699999988</v>
      </c>
      <c r="I1920" s="37">
        <v>7157562.9699999988</v>
      </c>
      <c r="J1920" s="37">
        <v>7038283.2800000003</v>
      </c>
      <c r="K1920" s="37">
        <v>7038283.2800000003</v>
      </c>
      <c r="L1920" s="37">
        <v>7034273.1799999997</v>
      </c>
      <c r="M1920" s="37">
        <v>7034273.1799999997</v>
      </c>
      <c r="N1920" s="37">
        <v>7034273.1799999997</v>
      </c>
      <c r="O1920" s="37">
        <v>7022472.0772973699</v>
      </c>
      <c r="P1920" s="37">
        <v>6993407.1772973696</v>
      </c>
      <c r="Q1920" s="37">
        <v>6993407.1772973696</v>
      </c>
      <c r="R1920" s="37">
        <v>6993407.1772973696</v>
      </c>
      <c r="S1920" s="37">
        <v>6993407.1772973696</v>
      </c>
    </row>
    <row r="1921" spans="2:19">
      <c r="B1921" s="6">
        <v>2004</v>
      </c>
      <c r="C1921" s="37">
        <v>5464596.7400000002</v>
      </c>
      <c r="D1921" s="37">
        <v>5464596.7400000002</v>
      </c>
      <c r="E1921" s="37">
        <v>5464596.7400000002</v>
      </c>
      <c r="F1921" s="37">
        <v>5464596.7400000002</v>
      </c>
      <c r="G1921" s="37">
        <v>5464596.7400000002</v>
      </c>
      <c r="H1921" s="37">
        <v>5464596.7400000002</v>
      </c>
      <c r="I1921" s="37">
        <v>5464596.7400000002</v>
      </c>
      <c r="J1921" s="37">
        <v>5198257.8</v>
      </c>
      <c r="K1921" s="37">
        <v>5198257.8</v>
      </c>
      <c r="L1921" s="37">
        <v>5198257.8</v>
      </c>
      <c r="M1921" s="37">
        <v>5198257.8000000007</v>
      </c>
      <c r="N1921" s="37">
        <v>5198257.8000000007</v>
      </c>
      <c r="O1921" s="37">
        <v>5163286.4544548849</v>
      </c>
      <c r="P1921" s="37">
        <v>5140509.3198269373</v>
      </c>
      <c r="Q1921" s="37">
        <v>5140509.3198269373</v>
      </c>
      <c r="R1921" s="37">
        <v>5140509.3198269373</v>
      </c>
      <c r="S1921" s="37">
        <v>5140509.3198269373</v>
      </c>
    </row>
    <row r="1922" spans="2:19">
      <c r="B1922" s="6">
        <v>2003</v>
      </c>
      <c r="C1922" s="37">
        <v>7924961.2400000002</v>
      </c>
      <c r="D1922" s="37">
        <v>7924961.2400000002</v>
      </c>
      <c r="E1922" s="37">
        <v>7924961.2400000002</v>
      </c>
      <c r="F1922" s="37">
        <v>7924961.2400000002</v>
      </c>
      <c r="G1922" s="37">
        <v>7924961.2400000002</v>
      </c>
      <c r="H1922" s="37">
        <v>7924961.2400000002</v>
      </c>
      <c r="I1922" s="37">
        <v>7924961.2400000002</v>
      </c>
      <c r="J1922" s="37">
        <v>7597858.3200000003</v>
      </c>
      <c r="K1922" s="37">
        <v>7597858.3200000003</v>
      </c>
      <c r="L1922" s="37">
        <v>7573848.8399999999</v>
      </c>
      <c r="M1922" s="37">
        <v>7573848.8400000008</v>
      </c>
      <c r="N1922" s="37">
        <v>7573848.8400000008</v>
      </c>
      <c r="O1922" s="37">
        <v>7065432.2000000002</v>
      </c>
      <c r="P1922" s="37">
        <v>6931629.8700000001</v>
      </c>
      <c r="Q1922" s="37">
        <v>6931629.8700000001</v>
      </c>
      <c r="R1922" s="37">
        <v>6931629.8700000001</v>
      </c>
      <c r="S1922" s="37">
        <v>6931629.8700000001</v>
      </c>
    </row>
    <row r="1923" spans="2:19">
      <c r="B1923" s="6">
        <v>2002</v>
      </c>
      <c r="C1923" s="37">
        <v>12512622.859999999</v>
      </c>
      <c r="D1923" s="37">
        <v>12512622.859999999</v>
      </c>
      <c r="E1923" s="37">
        <v>12512622.859999999</v>
      </c>
      <c r="F1923" s="37">
        <v>12512622.859999999</v>
      </c>
      <c r="G1923" s="37">
        <v>12512622.859999999</v>
      </c>
      <c r="H1923" s="37">
        <v>12512622.859999999</v>
      </c>
      <c r="I1923" s="37">
        <v>12510783.73</v>
      </c>
      <c r="J1923" s="37">
        <v>12301577.890000001</v>
      </c>
      <c r="K1923" s="37">
        <v>12301577.890000001</v>
      </c>
      <c r="L1923" s="37">
        <v>12291353.560000001</v>
      </c>
      <c r="M1923" s="37">
        <v>12293192.689999999</v>
      </c>
      <c r="N1923" s="37">
        <v>12293192.689999999</v>
      </c>
      <c r="O1923" s="37">
        <v>11858154.279999999</v>
      </c>
      <c r="P1923" s="37">
        <v>11671666.549999999</v>
      </c>
      <c r="Q1923" s="37">
        <v>11671666.549999999</v>
      </c>
      <c r="R1923" s="37">
        <v>11671666.549999999</v>
      </c>
      <c r="S1923" s="37">
        <v>11671666.549999999</v>
      </c>
    </row>
    <row r="1924" spans="2:19">
      <c r="B1924" s="6">
        <v>2001</v>
      </c>
      <c r="C1924" s="37">
        <v>13291812.210000001</v>
      </c>
      <c r="D1924" s="37">
        <v>13291812.210000001</v>
      </c>
      <c r="E1924" s="37">
        <v>13291812.210000001</v>
      </c>
      <c r="F1924" s="37">
        <v>13291812.210000001</v>
      </c>
      <c r="G1924" s="37">
        <v>13291812.210000001</v>
      </c>
      <c r="H1924" s="37">
        <v>13291812.210000001</v>
      </c>
      <c r="I1924" s="37">
        <v>13291812.210000001</v>
      </c>
      <c r="J1924" s="37">
        <v>13031031.07</v>
      </c>
      <c r="K1924" s="37">
        <v>13031031.07</v>
      </c>
      <c r="L1924" s="37">
        <v>13020362.85</v>
      </c>
      <c r="M1924" s="37">
        <v>13020362.787891114</v>
      </c>
      <c r="N1924" s="37">
        <v>13020362.787891114</v>
      </c>
      <c r="O1924" s="37">
        <v>12690008.647891115</v>
      </c>
      <c r="P1924" s="37">
        <v>12485249.417891115</v>
      </c>
      <c r="Q1924" s="37">
        <v>12485249.417891115</v>
      </c>
      <c r="R1924" s="37">
        <v>12485249.417891115</v>
      </c>
      <c r="S1924" s="37">
        <v>12485249.417891115</v>
      </c>
    </row>
    <row r="1925" spans="2:19">
      <c r="B1925" s="6">
        <v>2000</v>
      </c>
      <c r="C1925" s="37">
        <v>15663008.66</v>
      </c>
      <c r="D1925" s="37">
        <v>15663008.66</v>
      </c>
      <c r="E1925" s="37">
        <v>15663008.66</v>
      </c>
      <c r="F1925" s="37">
        <v>15663008.66</v>
      </c>
      <c r="G1925" s="37">
        <v>15663008.66</v>
      </c>
      <c r="H1925" s="37">
        <v>15663008.66</v>
      </c>
      <c r="I1925" s="37">
        <v>15663008.66</v>
      </c>
      <c r="J1925" s="37">
        <v>15366247.77</v>
      </c>
      <c r="K1925" s="37">
        <v>15366247.77</v>
      </c>
      <c r="L1925" s="37">
        <v>15356569.09</v>
      </c>
      <c r="M1925" s="37">
        <v>15356569.082819093</v>
      </c>
      <c r="N1925" s="37">
        <v>15307282.082819093</v>
      </c>
      <c r="O1925" s="37">
        <v>14699314.75829725</v>
      </c>
      <c r="P1925" s="37">
        <v>14374876.238297248</v>
      </c>
      <c r="Q1925" s="37">
        <v>14374876.238297248</v>
      </c>
      <c r="R1925" s="37">
        <v>14367343.238297248</v>
      </c>
      <c r="S1925" s="37">
        <v>14367343.238297248</v>
      </c>
    </row>
    <row r="1926" spans="2:19">
      <c r="B1926" s="6">
        <v>1999</v>
      </c>
      <c r="C1926" s="37">
        <v>9820861.5199999996</v>
      </c>
      <c r="D1926" s="37">
        <v>9820861.5199999996</v>
      </c>
      <c r="E1926" s="37">
        <v>9820861.5199999996</v>
      </c>
      <c r="F1926" s="37">
        <v>9820861.5200000014</v>
      </c>
      <c r="G1926" s="37">
        <v>9820861.5199999996</v>
      </c>
      <c r="H1926" s="37">
        <v>9820861.5199999996</v>
      </c>
      <c r="I1926" s="37">
        <v>9820861.5199999996</v>
      </c>
      <c r="J1926" s="37">
        <v>9548952.5800000001</v>
      </c>
      <c r="K1926" s="37">
        <v>9516102.5800000001</v>
      </c>
      <c r="L1926" s="37">
        <v>9515386.4800000004</v>
      </c>
      <c r="M1926" s="37">
        <v>9515386.4800000004</v>
      </c>
      <c r="N1926" s="37">
        <v>9515386.4800000004</v>
      </c>
      <c r="O1926" s="37">
        <v>9049587.6799999997</v>
      </c>
      <c r="P1926" s="37">
        <v>9049587.6799999997</v>
      </c>
      <c r="Q1926" s="37">
        <v>9049587.6799999997</v>
      </c>
      <c r="R1926" s="37">
        <v>9041667.6799999997</v>
      </c>
      <c r="S1926" s="37">
        <v>9041667.6799999997</v>
      </c>
    </row>
    <row r="1927" spans="2:19">
      <c r="B1927" s="6">
        <v>1998</v>
      </c>
      <c r="C1927" s="37">
        <v>25110026.239999998</v>
      </c>
      <c r="D1927" s="37">
        <v>25110026.239999998</v>
      </c>
      <c r="E1927" s="37">
        <v>25110026.239999998</v>
      </c>
      <c r="F1927" s="37">
        <v>25110026.240000002</v>
      </c>
      <c r="G1927" s="37">
        <v>25110026.239999998</v>
      </c>
      <c r="H1927" s="37">
        <v>25110026.239999998</v>
      </c>
      <c r="I1927" s="37">
        <v>25101639.099999998</v>
      </c>
      <c r="J1927" s="37">
        <v>24780824.23</v>
      </c>
      <c r="K1927" s="37">
        <v>24747131.23</v>
      </c>
      <c r="L1927" s="37">
        <v>24738180.279999997</v>
      </c>
      <c r="M1927" s="37">
        <v>24745201.52</v>
      </c>
      <c r="N1927" s="37">
        <v>24745201.52</v>
      </c>
      <c r="O1927" s="37">
        <v>24648962.030000001</v>
      </c>
      <c r="P1927" s="37">
        <v>24552282.810000002</v>
      </c>
      <c r="Q1927" s="37">
        <v>24552282.810000002</v>
      </c>
      <c r="R1927" s="37">
        <v>24552282.810000002</v>
      </c>
      <c r="S1927" s="37">
        <v>24552282.810000002</v>
      </c>
    </row>
    <row r="1928" spans="2:19">
      <c r="B1928" s="6">
        <v>1997</v>
      </c>
      <c r="C1928" s="37">
        <v>19478202.66</v>
      </c>
      <c r="D1928" s="37">
        <v>19478202.66</v>
      </c>
      <c r="E1928" s="37">
        <v>19478202.66</v>
      </c>
      <c r="F1928" s="37">
        <v>19478202.66</v>
      </c>
      <c r="G1928" s="37">
        <v>19478202.66</v>
      </c>
      <c r="H1928" s="37">
        <v>19478202.66</v>
      </c>
      <c r="I1928" s="37">
        <v>19366116.66</v>
      </c>
      <c r="J1928" s="37">
        <v>19225351.66</v>
      </c>
      <c r="K1928" s="37">
        <v>19050813.199999999</v>
      </c>
      <c r="L1928" s="37">
        <v>19003843.25</v>
      </c>
      <c r="M1928" s="37">
        <v>18975722.25</v>
      </c>
      <c r="N1928" s="37">
        <v>18975722.25</v>
      </c>
      <c r="O1928" s="37">
        <v>18409577.690000001</v>
      </c>
      <c r="P1928" s="37">
        <v>18409577.690000001</v>
      </c>
      <c r="Q1928" s="37">
        <v>18409577.690000001</v>
      </c>
      <c r="R1928" s="37">
        <v>18409577.690000001</v>
      </c>
      <c r="S1928" s="37">
        <v>18409577.690000001</v>
      </c>
    </row>
    <row r="1929" spans="2:19">
      <c r="B1929" s="6">
        <v>1996</v>
      </c>
      <c r="C1929" s="37">
        <v>23678047.630000003</v>
      </c>
      <c r="D1929" s="37">
        <v>23678047.630000003</v>
      </c>
      <c r="E1929" s="37">
        <v>23678047.630000003</v>
      </c>
      <c r="F1929" s="37">
        <v>23678047.630000003</v>
      </c>
      <c r="G1929" s="37">
        <v>23678047.629999999</v>
      </c>
      <c r="H1929" s="37">
        <v>23678047.630000003</v>
      </c>
      <c r="I1929" s="37">
        <v>23645108.969999999</v>
      </c>
      <c r="J1929" s="37">
        <v>23640643.949999999</v>
      </c>
      <c r="K1929" s="37">
        <v>23418484.879999999</v>
      </c>
      <c r="L1929" s="37">
        <v>23418484.879999999</v>
      </c>
      <c r="M1929" s="37">
        <v>23451423.539999999</v>
      </c>
      <c r="N1929" s="37">
        <v>23451423.539999999</v>
      </c>
      <c r="O1929" s="37">
        <v>22510881.32</v>
      </c>
      <c r="P1929" s="37">
        <v>22510881.32</v>
      </c>
      <c r="Q1929" s="37">
        <v>22510881.32</v>
      </c>
      <c r="R1929" s="37">
        <v>22510881.32</v>
      </c>
      <c r="S1929" s="37">
        <v>22504933.850000001</v>
      </c>
    </row>
    <row r="1930" spans="2:19">
      <c r="B1930" s="6">
        <v>1995</v>
      </c>
      <c r="C1930" s="37">
        <v>27112081.889999997</v>
      </c>
      <c r="D1930" s="37">
        <v>27112081.889999997</v>
      </c>
      <c r="E1930" s="37">
        <v>27112081.889999997</v>
      </c>
      <c r="F1930" s="37">
        <v>27112081.890000008</v>
      </c>
      <c r="G1930" s="37">
        <v>27112081.890000001</v>
      </c>
      <c r="H1930" s="37">
        <v>27112081.889999997</v>
      </c>
      <c r="I1930" s="37">
        <v>27087707.639999997</v>
      </c>
      <c r="J1930" s="37">
        <v>27067128.43</v>
      </c>
      <c r="K1930" s="37">
        <v>27066713.419999998</v>
      </c>
      <c r="L1930" s="37">
        <v>27066713.420000002</v>
      </c>
      <c r="M1930" s="37">
        <v>27091087.670000002</v>
      </c>
      <c r="N1930" s="37">
        <v>27091087.670000002</v>
      </c>
      <c r="O1930" s="37">
        <v>25707118.830000002</v>
      </c>
      <c r="P1930" s="37">
        <v>25707118.830000002</v>
      </c>
      <c r="Q1930" s="37">
        <v>25707118.830000002</v>
      </c>
      <c r="R1930" s="37">
        <v>25707118.830000002</v>
      </c>
      <c r="S1930" s="37">
        <v>25654256.520000003</v>
      </c>
    </row>
    <row r="1931" spans="2:19">
      <c r="B1931" s="6">
        <v>1994</v>
      </c>
      <c r="C1931" s="37">
        <v>20384487.32</v>
      </c>
      <c r="D1931" s="37">
        <v>20384487.32</v>
      </c>
      <c r="E1931" s="37">
        <v>20384487.32</v>
      </c>
      <c r="F1931" s="37">
        <v>20384487.32</v>
      </c>
      <c r="G1931" s="37">
        <v>20384487.32</v>
      </c>
      <c r="H1931" s="37">
        <v>20384487.32</v>
      </c>
      <c r="I1931" s="37">
        <v>20365123.940000001</v>
      </c>
      <c r="J1931" s="37">
        <v>20348008.960000001</v>
      </c>
      <c r="K1931" s="37">
        <v>20348008.960000001</v>
      </c>
      <c r="L1931" s="37">
        <v>20348008.960000001</v>
      </c>
      <c r="M1931" s="37">
        <v>20367372.34</v>
      </c>
      <c r="N1931" s="37">
        <v>20361936.800000001</v>
      </c>
      <c r="O1931" s="37">
        <v>19446923.740000002</v>
      </c>
      <c r="P1931" s="37">
        <v>19446923.740000002</v>
      </c>
      <c r="Q1931" s="37">
        <v>19446923.740000002</v>
      </c>
      <c r="R1931" s="37">
        <v>19446923.740000002</v>
      </c>
      <c r="S1931" s="37">
        <v>19391298.410000004</v>
      </c>
    </row>
    <row r="1932" spans="2:19">
      <c r="B1932" s="6">
        <v>1993</v>
      </c>
      <c r="C1932" s="37">
        <v>28429716.289999999</v>
      </c>
      <c r="D1932" s="37">
        <v>28429716.289999999</v>
      </c>
      <c r="E1932" s="37">
        <v>28429716.289999999</v>
      </c>
      <c r="F1932" s="37">
        <v>28429716.290000003</v>
      </c>
      <c r="G1932" s="37">
        <v>28429716.289999999</v>
      </c>
      <c r="H1932" s="37">
        <v>28429716.289999999</v>
      </c>
      <c r="I1932" s="37">
        <v>28286339.310000002</v>
      </c>
      <c r="J1932" s="37">
        <v>28271151.620000001</v>
      </c>
      <c r="K1932" s="37">
        <v>28270623.169999998</v>
      </c>
      <c r="L1932" s="37">
        <v>28270623.169999998</v>
      </c>
      <c r="M1932" s="37">
        <v>28270623.169999998</v>
      </c>
      <c r="N1932" s="37">
        <v>28270623.169999998</v>
      </c>
      <c r="O1932" s="37">
        <v>27780321.359999999</v>
      </c>
      <c r="P1932" s="37">
        <v>27780321.359999999</v>
      </c>
      <c r="Q1932" s="37">
        <v>27780321.359999999</v>
      </c>
      <c r="R1932" s="37">
        <v>27780321.359999999</v>
      </c>
      <c r="S1932" s="37">
        <v>27780321.359999999</v>
      </c>
    </row>
    <row r="1933" spans="2:19">
      <c r="B1933" s="6">
        <v>1992</v>
      </c>
      <c r="C1933" s="37">
        <v>32316906.510000002</v>
      </c>
      <c r="D1933" s="37">
        <v>32316906.510000002</v>
      </c>
      <c r="E1933" s="37">
        <v>32316906.510000002</v>
      </c>
      <c r="F1933" s="37">
        <v>32316906.510000005</v>
      </c>
      <c r="G1933" s="37">
        <v>32316906.510000002</v>
      </c>
      <c r="H1933" s="37">
        <v>32316906.510000002</v>
      </c>
      <c r="I1933" s="37">
        <v>32309629.329999994</v>
      </c>
      <c r="J1933" s="37">
        <v>32307872.73</v>
      </c>
      <c r="K1933" s="37">
        <v>32307872.73</v>
      </c>
      <c r="L1933" s="37">
        <v>32307872.73</v>
      </c>
      <c r="M1933" s="37">
        <v>32315149.91</v>
      </c>
      <c r="N1933" s="37">
        <v>32313009.129999999</v>
      </c>
      <c r="O1933" s="37">
        <v>31786781.899999999</v>
      </c>
      <c r="P1933" s="37">
        <v>31786781.899999999</v>
      </c>
      <c r="Q1933" s="37">
        <v>31786673.899999999</v>
      </c>
      <c r="R1933" s="37">
        <v>31786673.899999999</v>
      </c>
      <c r="S1933" s="37">
        <v>31781525.899999999</v>
      </c>
    </row>
    <row r="1934" spans="2:19">
      <c r="B1934" s="6">
        <v>1991</v>
      </c>
      <c r="C1934" s="37">
        <v>39828143.439999998</v>
      </c>
      <c r="D1934" s="37">
        <v>39828143.439999998</v>
      </c>
      <c r="E1934" s="37">
        <v>39828143.439999998</v>
      </c>
      <c r="F1934" s="37">
        <v>39828143.440000005</v>
      </c>
      <c r="G1934" s="37">
        <v>39828143.440000005</v>
      </c>
      <c r="H1934" s="37">
        <v>39828143.439999998</v>
      </c>
      <c r="I1934" s="37">
        <v>39824327.160000004</v>
      </c>
      <c r="J1934" s="37">
        <v>39824327.160000004</v>
      </c>
      <c r="K1934" s="37">
        <v>39824327.160000004</v>
      </c>
      <c r="L1934" s="37">
        <v>39824327.160000004</v>
      </c>
      <c r="M1934" s="37">
        <v>39824327.159999996</v>
      </c>
      <c r="N1934" s="37">
        <v>39820171.379999995</v>
      </c>
      <c r="O1934" s="37">
        <v>39524601.199999996</v>
      </c>
      <c r="P1934" s="37">
        <v>39524601.199999996</v>
      </c>
      <c r="Q1934" s="37">
        <v>39524601.199999996</v>
      </c>
      <c r="R1934" s="37">
        <v>39524601.199999996</v>
      </c>
      <c r="S1934" s="37">
        <v>39524601.199999996</v>
      </c>
    </row>
    <row r="1935" spans="2:19">
      <c r="B1935" s="6">
        <v>1990</v>
      </c>
      <c r="C1935" s="37">
        <v>38210688.310000002</v>
      </c>
      <c r="D1935" s="37">
        <v>38210688.310000002</v>
      </c>
      <c r="E1935" s="37">
        <v>38210688.309999995</v>
      </c>
      <c r="F1935" s="37">
        <v>38210688.310000002</v>
      </c>
      <c r="G1935" s="37">
        <v>38210688.310000002</v>
      </c>
      <c r="H1935" s="37">
        <v>38210688.310000002</v>
      </c>
      <c r="I1935" s="37">
        <v>38210688.310000002</v>
      </c>
      <c r="J1935" s="37">
        <v>38208618.93</v>
      </c>
      <c r="K1935" s="37">
        <v>38208618.93</v>
      </c>
      <c r="L1935" s="37">
        <v>38208618.93</v>
      </c>
      <c r="M1935" s="37">
        <v>38208618.93</v>
      </c>
      <c r="N1935" s="37">
        <v>38208618.93</v>
      </c>
      <c r="O1935" s="37">
        <v>38137726</v>
      </c>
      <c r="P1935" s="37">
        <v>38137726</v>
      </c>
      <c r="Q1935" s="37">
        <v>38137726</v>
      </c>
      <c r="R1935" s="37">
        <v>38137726</v>
      </c>
      <c r="S1935" s="37">
        <v>38137726</v>
      </c>
    </row>
    <row r="1936" spans="2:19">
      <c r="B1936" s="6">
        <v>1989</v>
      </c>
      <c r="C1936" s="37">
        <v>38837595.07</v>
      </c>
      <c r="D1936" s="37">
        <v>38837595.07</v>
      </c>
      <c r="E1936" s="37">
        <v>38837595.07</v>
      </c>
      <c r="F1936" s="37">
        <v>38837595.070000023</v>
      </c>
      <c r="G1936" s="37">
        <v>38837595.07</v>
      </c>
      <c r="H1936" s="37">
        <v>38837595.07</v>
      </c>
      <c r="I1936" s="37">
        <v>38834462.090000004</v>
      </c>
      <c r="J1936" s="37">
        <v>38834462.090000004</v>
      </c>
      <c r="K1936" s="37">
        <v>38834462.090000004</v>
      </c>
      <c r="L1936" s="37">
        <v>38834462.090000004</v>
      </c>
      <c r="M1936" s="37">
        <v>38837595.07</v>
      </c>
      <c r="N1936" s="37">
        <v>38832285.82</v>
      </c>
      <c r="O1936" s="37">
        <v>38173934.270000003</v>
      </c>
      <c r="P1936" s="37">
        <v>38173934.270000003</v>
      </c>
      <c r="Q1936" s="37">
        <v>38173934.270000003</v>
      </c>
      <c r="R1936" s="37">
        <v>38173934.270000003</v>
      </c>
      <c r="S1936" s="37">
        <v>38173934.270000003</v>
      </c>
    </row>
    <row r="1937" spans="2:19">
      <c r="B1937" s="6">
        <v>1988</v>
      </c>
      <c r="C1937" s="37">
        <v>43092777.130000003</v>
      </c>
      <c r="D1937" s="37">
        <v>43092777.130000003</v>
      </c>
      <c r="E1937" s="37">
        <v>43092777.129999995</v>
      </c>
      <c r="F1937" s="37">
        <v>43092777.13000001</v>
      </c>
      <c r="G1937" s="37">
        <v>43092777.129999995</v>
      </c>
      <c r="H1937" s="37">
        <v>43092777.130000003</v>
      </c>
      <c r="I1937" s="37">
        <v>43048372.239999995</v>
      </c>
      <c r="J1937" s="37">
        <v>43035840.829999998</v>
      </c>
      <c r="K1937" s="37">
        <v>43013610.829999998</v>
      </c>
      <c r="L1937" s="37">
        <v>42998130.829999998</v>
      </c>
      <c r="M1937" s="37">
        <v>42852453.32</v>
      </c>
      <c r="N1937" s="37">
        <v>42827327.780000001</v>
      </c>
      <c r="O1937" s="37">
        <v>42114230.710000001</v>
      </c>
      <c r="P1937" s="37">
        <v>42107030.710000001</v>
      </c>
      <c r="Q1937" s="37">
        <v>42107030.710000001</v>
      </c>
      <c r="R1937" s="37">
        <v>41981822.950000003</v>
      </c>
      <c r="S1937" s="37">
        <v>41977934.950000003</v>
      </c>
    </row>
    <row r="1938" spans="2:19">
      <c r="B1938" s="6">
        <v>1987</v>
      </c>
      <c r="C1938" s="37">
        <v>50523753.5</v>
      </c>
      <c r="D1938" s="37">
        <v>50523753.5</v>
      </c>
      <c r="E1938" s="37">
        <v>50523753.5</v>
      </c>
      <c r="F1938" s="37">
        <v>50523753.500000007</v>
      </c>
      <c r="G1938" s="37">
        <v>50523753.5</v>
      </c>
      <c r="H1938" s="37">
        <v>50523753.5</v>
      </c>
      <c r="I1938" s="37">
        <v>50483667.450000003</v>
      </c>
      <c r="J1938" s="37">
        <v>50073422.030000001</v>
      </c>
      <c r="K1938" s="37">
        <v>49984073.420000002</v>
      </c>
      <c r="L1938" s="37">
        <v>49823158.020000003</v>
      </c>
      <c r="M1938" s="37">
        <v>49409885.310000002</v>
      </c>
      <c r="N1938" s="37">
        <v>49326563.310000002</v>
      </c>
      <c r="O1938" s="37">
        <v>49091342.980000004</v>
      </c>
      <c r="P1938" s="37">
        <v>48027618.790000007</v>
      </c>
      <c r="Q1938" s="37">
        <v>47910170.790000007</v>
      </c>
      <c r="R1938" s="37">
        <v>47858690.790000007</v>
      </c>
      <c r="S1938" s="37">
        <v>47716226.780000009</v>
      </c>
    </row>
    <row r="1939" spans="2:19">
      <c r="B1939" s="6">
        <v>1986</v>
      </c>
      <c r="C1939" s="37">
        <v>57974014.609999999</v>
      </c>
      <c r="D1939" s="37">
        <v>57974014.609999999</v>
      </c>
      <c r="E1939" s="37">
        <v>57974014.609999999</v>
      </c>
      <c r="F1939" s="37">
        <v>57974014.609999999</v>
      </c>
      <c r="G1939" s="37">
        <v>57974014.609999999</v>
      </c>
      <c r="H1939" s="37">
        <v>57974014.609999999</v>
      </c>
      <c r="I1939" s="37">
        <v>57612751.239999995</v>
      </c>
      <c r="J1939" s="37">
        <v>57269768.919999994</v>
      </c>
      <c r="K1939" s="37">
        <v>56852408.269999996</v>
      </c>
      <c r="L1939" s="37">
        <v>56787746.129999995</v>
      </c>
      <c r="M1939" s="37">
        <v>56384022.100000001</v>
      </c>
      <c r="N1939" s="37">
        <v>56360586.100000001</v>
      </c>
      <c r="O1939" s="37">
        <v>56128638.350000001</v>
      </c>
      <c r="P1939" s="37">
        <v>55890673.729999997</v>
      </c>
      <c r="Q1939" s="37">
        <v>55828207.329999998</v>
      </c>
      <c r="R1939" s="37">
        <v>55638901.329999998</v>
      </c>
      <c r="S1939" s="37">
        <v>55352287.329999998</v>
      </c>
    </row>
    <row r="1940" spans="2:19">
      <c r="B1940" s="6">
        <v>1985</v>
      </c>
      <c r="C1940" s="37">
        <v>61946205.390000008</v>
      </c>
      <c r="D1940" s="37">
        <v>61946205.390000001</v>
      </c>
      <c r="E1940" s="37">
        <v>61946205.390000001</v>
      </c>
      <c r="F1940" s="37">
        <v>61946205.390000008</v>
      </c>
      <c r="G1940" s="37">
        <v>61946205.390000001</v>
      </c>
      <c r="H1940" s="37">
        <v>61946205.390000008</v>
      </c>
      <c r="I1940" s="37">
        <v>61475836.309999987</v>
      </c>
      <c r="J1940" s="37">
        <v>60144434.269999996</v>
      </c>
      <c r="K1940" s="37">
        <v>59959448.359999999</v>
      </c>
      <c r="L1940" s="37">
        <v>59862953.359999999</v>
      </c>
      <c r="M1940" s="37">
        <v>59706351.730000004</v>
      </c>
      <c r="N1940" s="37">
        <v>59566779.730000004</v>
      </c>
      <c r="O1940" s="37">
        <v>54815414.410000004</v>
      </c>
      <c r="P1940" s="37">
        <v>54063927.480000004</v>
      </c>
      <c r="Q1940" s="37">
        <v>53893935.480000004</v>
      </c>
      <c r="R1940" s="37">
        <v>53783991.480000004</v>
      </c>
      <c r="S1940" s="37">
        <v>53449292.480000004</v>
      </c>
    </row>
    <row r="1941" spans="2:19">
      <c r="B1941" s="6">
        <v>1984</v>
      </c>
      <c r="C1941" s="37">
        <v>24876046.079999998</v>
      </c>
      <c r="D1941" s="37">
        <v>24876046.080000002</v>
      </c>
      <c r="E1941" s="37">
        <v>24876046.080000002</v>
      </c>
      <c r="F1941" s="37">
        <v>24876046.080000002</v>
      </c>
      <c r="G1941" s="37">
        <v>24876046.080000002</v>
      </c>
      <c r="H1941" s="37">
        <v>24876046.079999998</v>
      </c>
      <c r="I1941" s="37">
        <v>24750323.149999999</v>
      </c>
      <c r="J1941" s="37">
        <v>22384189.460000001</v>
      </c>
      <c r="K1941" s="37">
        <v>22224883.09</v>
      </c>
      <c r="L1941" s="37">
        <v>21920328.34</v>
      </c>
      <c r="M1941" s="37">
        <v>21562682.929999996</v>
      </c>
      <c r="N1941" s="37">
        <v>21351539.029999997</v>
      </c>
      <c r="O1941" s="37">
        <v>21213374.509999998</v>
      </c>
      <c r="P1941" s="37">
        <v>21164030.509999998</v>
      </c>
      <c r="Q1941" s="37">
        <v>21155570.509999998</v>
      </c>
      <c r="R1941" s="37">
        <v>21155570.509999998</v>
      </c>
      <c r="S1941" s="37">
        <v>21117155.579999998</v>
      </c>
    </row>
    <row r="1942" spans="2:19">
      <c r="B1942" s="6">
        <v>1983</v>
      </c>
      <c r="C1942" s="37">
        <v>15085789.98</v>
      </c>
      <c r="D1942" s="37">
        <v>15085789.98</v>
      </c>
      <c r="E1942" s="37">
        <v>15085789.98</v>
      </c>
      <c r="F1942" s="37">
        <v>15085789.980000002</v>
      </c>
      <c r="G1942" s="37">
        <v>15085789.98</v>
      </c>
      <c r="H1942" s="37">
        <v>15085789.98</v>
      </c>
      <c r="I1942" s="37">
        <v>15050837.890000001</v>
      </c>
      <c r="J1942" s="37">
        <v>15050837.890000001</v>
      </c>
      <c r="K1942" s="37">
        <v>14849831.66</v>
      </c>
      <c r="L1942" s="37">
        <v>14437250.300000001</v>
      </c>
      <c r="M1942" s="37">
        <v>14276694.41</v>
      </c>
      <c r="N1942" s="37">
        <v>14276694.41</v>
      </c>
      <c r="O1942" s="37">
        <v>13838208.699999999</v>
      </c>
      <c r="P1942" s="37">
        <v>13813487.699999999</v>
      </c>
      <c r="Q1942" s="37">
        <v>13801553.699999999</v>
      </c>
      <c r="R1942" s="37">
        <v>13796893.789999999</v>
      </c>
      <c r="S1942" s="37">
        <v>13660962.029999999</v>
      </c>
    </row>
    <row r="1943" spans="2:19">
      <c r="B1943" s="6">
        <v>1982</v>
      </c>
      <c r="C1943" s="37">
        <v>11283701.189999999</v>
      </c>
      <c r="D1943" s="37">
        <v>11283701.189999999</v>
      </c>
      <c r="E1943" s="37">
        <v>11283701.189999999</v>
      </c>
      <c r="F1943" s="37">
        <v>11283701.190000001</v>
      </c>
      <c r="G1943" s="37">
        <v>11283701.189999999</v>
      </c>
      <c r="H1943" s="37">
        <v>11031584.199999999</v>
      </c>
      <c r="I1943" s="37">
        <v>11250082.09</v>
      </c>
      <c r="J1943" s="37">
        <v>11104569.810000001</v>
      </c>
      <c r="K1943" s="37">
        <v>11028712.5</v>
      </c>
      <c r="L1943" s="37">
        <v>10921585.18</v>
      </c>
      <c r="M1943" s="37">
        <v>10694738.289999999</v>
      </c>
      <c r="N1943" s="37">
        <v>10682012.289999999</v>
      </c>
      <c r="O1943" s="37">
        <v>10234991.089999998</v>
      </c>
      <c r="P1943" s="37">
        <v>10118656.839999998</v>
      </c>
      <c r="Q1943" s="37">
        <v>10106056.839999998</v>
      </c>
      <c r="R1943" s="37">
        <v>10095256.839999998</v>
      </c>
      <c r="S1943" s="37">
        <v>9948646.839999998</v>
      </c>
    </row>
    <row r="1944" spans="2:19">
      <c r="B1944" s="6">
        <v>1981</v>
      </c>
      <c r="C1944" s="37">
        <v>3799561.41</v>
      </c>
      <c r="D1944" s="37">
        <v>3799561.41</v>
      </c>
      <c r="E1944" s="37">
        <v>3799561.41</v>
      </c>
      <c r="F1944" s="37">
        <v>3799561.4100000006</v>
      </c>
      <c r="G1944" s="37">
        <v>3799561.41</v>
      </c>
      <c r="H1944" s="37">
        <v>3799561.41</v>
      </c>
      <c r="I1944" s="37">
        <v>3789703.53</v>
      </c>
      <c r="J1944" s="37">
        <v>3789703.53</v>
      </c>
      <c r="K1944" s="37">
        <v>3768778.53</v>
      </c>
      <c r="L1944" s="37">
        <v>3742590.85</v>
      </c>
      <c r="M1944" s="37">
        <v>3742590.85</v>
      </c>
      <c r="N1944" s="37">
        <v>3742590.85</v>
      </c>
      <c r="O1944" s="37">
        <v>3193058.89</v>
      </c>
      <c r="P1944" s="37">
        <v>3185689.33</v>
      </c>
      <c r="Q1944" s="37">
        <v>3180278.33</v>
      </c>
      <c r="R1944" s="37">
        <v>3180278.33</v>
      </c>
      <c r="S1944" s="37">
        <v>3178144.95</v>
      </c>
    </row>
    <row r="1945" spans="2:19">
      <c r="B1945" s="6">
        <v>1980</v>
      </c>
      <c r="C1945" s="37">
        <v>4234638.84</v>
      </c>
      <c r="D1945" s="37">
        <v>4234638.84</v>
      </c>
      <c r="E1945" s="37">
        <v>4234638.84</v>
      </c>
      <c r="F1945" s="37">
        <v>4234638.8399999989</v>
      </c>
      <c r="G1945" s="37">
        <v>4234638.84</v>
      </c>
      <c r="H1945" s="37">
        <v>4234638.84</v>
      </c>
      <c r="I1945" s="37">
        <v>4224526.09</v>
      </c>
      <c r="J1945" s="37">
        <v>4224526.09</v>
      </c>
      <c r="K1945" s="37">
        <v>4159106.75</v>
      </c>
      <c r="L1945" s="37">
        <v>4159106.75</v>
      </c>
      <c r="M1945" s="37">
        <v>4129486.06</v>
      </c>
      <c r="N1945" s="37">
        <v>4129486.06</v>
      </c>
      <c r="O1945" s="37">
        <v>3991076.5100000002</v>
      </c>
      <c r="P1945" s="37">
        <v>3931078.7</v>
      </c>
      <c r="Q1945" s="37">
        <v>3931078.7</v>
      </c>
      <c r="R1945" s="37">
        <v>3750317.96</v>
      </c>
      <c r="S1945" s="37">
        <v>3750317.96</v>
      </c>
    </row>
    <row r="1946" spans="2:19">
      <c r="B1946" s="6">
        <v>1979</v>
      </c>
      <c r="C1946" s="37">
        <v>1414144.31</v>
      </c>
      <c r="D1946" s="37">
        <v>1414144.31</v>
      </c>
      <c r="E1946" s="37">
        <v>1414144.3099999998</v>
      </c>
      <c r="F1946" s="37">
        <v>1414144.31</v>
      </c>
      <c r="G1946" s="37">
        <v>1414144.31</v>
      </c>
      <c r="H1946" s="37">
        <v>1414144.31</v>
      </c>
      <c r="I1946" s="37">
        <v>1390256.14</v>
      </c>
      <c r="J1946" s="37">
        <v>1390256.14</v>
      </c>
      <c r="K1946" s="37">
        <v>1366064.3699999999</v>
      </c>
      <c r="L1946" s="37">
        <v>1346063.65</v>
      </c>
      <c r="M1946" s="37">
        <v>1326965.3800000001</v>
      </c>
      <c r="N1946" s="37">
        <v>1326965.3800000001</v>
      </c>
      <c r="O1946" s="37">
        <v>1152567.4500000002</v>
      </c>
      <c r="P1946" s="37">
        <v>1133596.5100000002</v>
      </c>
      <c r="Q1946" s="37">
        <v>1117199.5100000002</v>
      </c>
      <c r="R1946" s="37">
        <v>1115763.5100000002</v>
      </c>
      <c r="S1946" s="37">
        <v>1001019.4800000002</v>
      </c>
    </row>
    <row r="1947" spans="2:19">
      <c r="B1947" s="6">
        <v>1978</v>
      </c>
      <c r="C1947" s="37">
        <v>971798.86</v>
      </c>
      <c r="D1947" s="37">
        <v>971798.86</v>
      </c>
      <c r="E1947" s="37">
        <v>971798.86</v>
      </c>
      <c r="F1947" s="37">
        <v>971798.8600000001</v>
      </c>
      <c r="G1947" s="37">
        <v>971798.8600000001</v>
      </c>
      <c r="H1947" s="37">
        <v>971798.86</v>
      </c>
      <c r="I1947" s="37">
        <v>971798.8600000001</v>
      </c>
      <c r="J1947" s="37">
        <v>928972.02</v>
      </c>
      <c r="K1947" s="37">
        <v>880954.68</v>
      </c>
      <c r="L1947" s="37">
        <v>880954.68</v>
      </c>
      <c r="M1947" s="37">
        <v>879434.13</v>
      </c>
      <c r="N1947" s="37">
        <v>879434.13</v>
      </c>
      <c r="O1947" s="37">
        <v>778360.94</v>
      </c>
      <c r="P1947" s="37">
        <v>777260.94</v>
      </c>
      <c r="Q1947" s="37">
        <v>777260.94</v>
      </c>
      <c r="R1947" s="37">
        <v>777260.94</v>
      </c>
      <c r="S1947" s="37">
        <v>747337.07</v>
      </c>
    </row>
    <row r="1948" spans="2:19">
      <c r="B1948" s="6">
        <v>1977</v>
      </c>
      <c r="C1948" s="37">
        <v>558479.12</v>
      </c>
      <c r="D1948" s="37">
        <v>558479.12</v>
      </c>
      <c r="E1948" s="37">
        <v>558479.12</v>
      </c>
      <c r="F1948" s="37">
        <v>558479.12</v>
      </c>
      <c r="G1948" s="37">
        <v>558479.12</v>
      </c>
      <c r="H1948" s="37">
        <v>558479.12</v>
      </c>
      <c r="I1948" s="37">
        <v>552416.73</v>
      </c>
      <c r="J1948" s="37">
        <v>552416.73</v>
      </c>
      <c r="K1948" s="37">
        <v>524895.55000000005</v>
      </c>
      <c r="L1948" s="37">
        <v>515787.55</v>
      </c>
      <c r="M1948" s="37">
        <v>521849.94</v>
      </c>
      <c r="N1948" s="37">
        <v>521849.94</v>
      </c>
      <c r="O1948" s="37">
        <v>456524.44</v>
      </c>
      <c r="P1948" s="37">
        <v>440720.57</v>
      </c>
      <c r="Q1948" s="37">
        <v>440720.57</v>
      </c>
      <c r="R1948" s="37">
        <v>440720.57</v>
      </c>
      <c r="S1948" s="37">
        <v>440720.57</v>
      </c>
    </row>
    <row r="1949" spans="2:19">
      <c r="B1949" s="6">
        <v>1976</v>
      </c>
      <c r="C1949" s="37">
        <v>1679604.99</v>
      </c>
      <c r="D1949" s="37">
        <v>1679604.99</v>
      </c>
      <c r="E1949" s="37">
        <v>1679604.99</v>
      </c>
      <c r="F1949" s="37">
        <v>1679604.9899999995</v>
      </c>
      <c r="G1949" s="37">
        <v>1679604.99</v>
      </c>
      <c r="H1949" s="37">
        <v>1679604.99</v>
      </c>
      <c r="I1949" s="37">
        <v>1666302.71</v>
      </c>
      <c r="J1949" s="37">
        <v>1666302.71</v>
      </c>
      <c r="K1949" s="37">
        <v>1650330.67</v>
      </c>
      <c r="L1949" s="37">
        <v>1650330.67</v>
      </c>
      <c r="M1949" s="37">
        <v>1663632.95</v>
      </c>
      <c r="N1949" s="37">
        <v>1644989.8499999999</v>
      </c>
      <c r="O1949" s="37">
        <v>1636732.45</v>
      </c>
      <c r="P1949" s="37">
        <v>1636732.45</v>
      </c>
      <c r="Q1949" s="37">
        <v>1630409.45</v>
      </c>
      <c r="R1949" s="37">
        <v>1617919.45</v>
      </c>
      <c r="S1949" s="37">
        <v>1617919.45</v>
      </c>
    </row>
    <row r="1950" spans="2:19">
      <c r="B1950" s="6">
        <v>1975</v>
      </c>
      <c r="C1950" s="37">
        <v>546090.79</v>
      </c>
      <c r="D1950" s="37">
        <v>546090.79</v>
      </c>
      <c r="E1950" s="37">
        <v>546090.79</v>
      </c>
      <c r="F1950" s="37">
        <v>546090.79</v>
      </c>
      <c r="G1950" s="37">
        <v>546090.79</v>
      </c>
      <c r="H1950" s="37">
        <v>546090.79</v>
      </c>
      <c r="I1950" s="37">
        <v>546090.79</v>
      </c>
      <c r="J1950" s="37">
        <v>546090.79</v>
      </c>
      <c r="K1950" s="37">
        <v>529661.27</v>
      </c>
      <c r="L1950" s="37">
        <v>529661.27</v>
      </c>
      <c r="M1950" s="37">
        <v>529661.27</v>
      </c>
      <c r="N1950" s="37">
        <v>520277.02</v>
      </c>
      <c r="O1950" s="37">
        <v>486753.15</v>
      </c>
      <c r="P1950" s="37">
        <v>472309.08</v>
      </c>
      <c r="Q1950" s="37">
        <v>471751.08</v>
      </c>
      <c r="R1950" s="37">
        <v>464500.4</v>
      </c>
      <c r="S1950" s="37">
        <v>460998.23000000004</v>
      </c>
    </row>
    <row r="1951" spans="2:19">
      <c r="B1951" s="6">
        <v>1974</v>
      </c>
      <c r="C1951" s="37">
        <v>2616996.34</v>
      </c>
      <c r="D1951" s="37">
        <v>2616996.34</v>
      </c>
      <c r="E1951" s="37">
        <v>2616996.3400000003</v>
      </c>
      <c r="F1951" s="37">
        <v>2616996.3400000003</v>
      </c>
      <c r="G1951" s="37">
        <v>2616996.34</v>
      </c>
      <c r="H1951" s="37">
        <v>2616996.34</v>
      </c>
      <c r="I1951" s="37">
        <v>2607769.06</v>
      </c>
      <c r="J1951" s="37">
        <v>2607769.06</v>
      </c>
      <c r="K1951" s="37">
        <v>2607769.06</v>
      </c>
      <c r="L1951" s="37">
        <v>2607769.06</v>
      </c>
      <c r="M1951" s="37">
        <v>2578170.83</v>
      </c>
      <c r="N1951" s="37">
        <v>2570430.9500000002</v>
      </c>
      <c r="O1951" s="37">
        <v>2472070.7400000002</v>
      </c>
      <c r="P1951" s="37">
        <v>2461396.7400000002</v>
      </c>
      <c r="Q1951" s="37">
        <v>2461396.7400000002</v>
      </c>
      <c r="R1951" s="37">
        <v>2452189.83</v>
      </c>
      <c r="S1951" s="37">
        <v>2446962.39</v>
      </c>
    </row>
    <row r="1952" spans="2:19">
      <c r="B1952" s="6">
        <v>1973</v>
      </c>
      <c r="C1952" s="37">
        <v>579679.63</v>
      </c>
      <c r="D1952" s="37">
        <v>579679.63</v>
      </c>
      <c r="E1952" s="37">
        <v>579679.63</v>
      </c>
      <c r="F1952" s="37">
        <v>579679.63</v>
      </c>
      <c r="G1952" s="37">
        <v>579679.63</v>
      </c>
      <c r="H1952" s="37">
        <v>579679.63</v>
      </c>
      <c r="I1952" s="37">
        <v>579419.89</v>
      </c>
      <c r="J1952" s="37">
        <v>579419.89</v>
      </c>
      <c r="K1952" s="37">
        <v>575721.13</v>
      </c>
      <c r="L1952" s="37">
        <v>575721.13</v>
      </c>
      <c r="M1952" s="37">
        <v>575980.87</v>
      </c>
      <c r="N1952" s="37">
        <v>575980.87</v>
      </c>
      <c r="O1952" s="37">
        <v>373610.42000000004</v>
      </c>
      <c r="P1952" s="37">
        <v>351655.89</v>
      </c>
      <c r="Q1952" s="37">
        <v>351655.89</v>
      </c>
      <c r="R1952" s="37">
        <v>351655.89</v>
      </c>
      <c r="S1952" s="37">
        <v>350898.67000000004</v>
      </c>
    </row>
    <row r="1953" spans="2:19">
      <c r="B1953" s="6">
        <v>1972</v>
      </c>
      <c r="C1953" s="37">
        <v>547668.81000000006</v>
      </c>
      <c r="D1953" s="37">
        <v>547668.81000000006</v>
      </c>
      <c r="E1953" s="37">
        <v>547668.81000000006</v>
      </c>
      <c r="F1953" s="37">
        <v>547668.81000000006</v>
      </c>
      <c r="G1953" s="37">
        <v>547668.81000000006</v>
      </c>
      <c r="H1953" s="37">
        <v>547668.81000000006</v>
      </c>
      <c r="I1953" s="37">
        <v>500625.05</v>
      </c>
      <c r="J1953" s="37">
        <v>500625.05</v>
      </c>
      <c r="K1953" s="37">
        <v>493806.97</v>
      </c>
      <c r="L1953" s="37">
        <v>493806.97</v>
      </c>
      <c r="M1953" s="37">
        <v>493806.97000000003</v>
      </c>
      <c r="N1953" s="37">
        <v>485373.73000000004</v>
      </c>
      <c r="O1953" s="37">
        <v>453512.83000000007</v>
      </c>
      <c r="P1953" s="37">
        <v>451046.3600000001</v>
      </c>
      <c r="Q1953" s="37">
        <v>451046.3600000001</v>
      </c>
      <c r="R1953" s="37">
        <v>448120.24000000011</v>
      </c>
      <c r="S1953" s="37">
        <v>448120.24000000011</v>
      </c>
    </row>
    <row r="1954" spans="2:19">
      <c r="B1954" s="6">
        <v>1971</v>
      </c>
      <c r="C1954" s="37">
        <v>727075.26</v>
      </c>
      <c r="D1954" s="37">
        <v>727075.26</v>
      </c>
      <c r="E1954" s="37">
        <v>727075.26</v>
      </c>
      <c r="F1954" s="37">
        <v>727075.25999999989</v>
      </c>
      <c r="G1954" s="37">
        <v>727075.26</v>
      </c>
      <c r="H1954" s="37">
        <v>727075.26</v>
      </c>
      <c r="I1954" s="37">
        <v>714244.39</v>
      </c>
      <c r="J1954" s="37">
        <v>713558.24</v>
      </c>
      <c r="K1954" s="37">
        <v>713558.24</v>
      </c>
      <c r="L1954" s="37">
        <v>713558.24</v>
      </c>
      <c r="M1954" s="37">
        <v>726389.11</v>
      </c>
      <c r="N1954" s="37">
        <v>722446.03</v>
      </c>
      <c r="O1954" s="37">
        <v>697148.84000000008</v>
      </c>
      <c r="P1954" s="37">
        <v>694052.46000000008</v>
      </c>
      <c r="Q1954" s="37">
        <v>687389.3</v>
      </c>
      <c r="R1954" s="37">
        <v>624177.4800000001</v>
      </c>
      <c r="S1954" s="37">
        <v>588341.2300000001</v>
      </c>
    </row>
    <row r="1955" spans="2:19">
      <c r="B1955" s="6">
        <v>1970</v>
      </c>
      <c r="C1955" s="37">
        <v>332109.49</v>
      </c>
      <c r="D1955" s="37">
        <v>332109.49</v>
      </c>
      <c r="E1955" s="37">
        <v>332109.49</v>
      </c>
      <c r="F1955" s="37">
        <v>332109.49000000005</v>
      </c>
      <c r="G1955" s="37">
        <v>332109.49</v>
      </c>
      <c r="H1955" s="37">
        <v>332109.49</v>
      </c>
      <c r="I1955" s="37">
        <v>326536.67999999993</v>
      </c>
      <c r="J1955" s="37">
        <v>326536.68</v>
      </c>
      <c r="K1955" s="37">
        <v>326536.68</v>
      </c>
      <c r="L1955" s="37">
        <v>325957.68</v>
      </c>
      <c r="M1955" s="37">
        <v>329722.32</v>
      </c>
      <c r="N1955" s="37">
        <v>318123.37</v>
      </c>
      <c r="O1955" s="37">
        <v>273048.92000000004</v>
      </c>
      <c r="P1955" s="37">
        <v>269130.38000000006</v>
      </c>
      <c r="Q1955" s="37">
        <v>268123.38000000006</v>
      </c>
      <c r="R1955" s="37">
        <v>265650.81000000006</v>
      </c>
      <c r="S1955" s="37">
        <v>237705.55000000005</v>
      </c>
    </row>
    <row r="1956" spans="2:19">
      <c r="B1956" s="6">
        <v>1969</v>
      </c>
      <c r="C1956" s="37">
        <v>227119.09</v>
      </c>
      <c r="D1956" s="37">
        <v>227119.09</v>
      </c>
      <c r="E1956" s="37">
        <v>227119.09</v>
      </c>
      <c r="F1956" s="37">
        <v>227119.08999999997</v>
      </c>
      <c r="G1956" s="37">
        <v>227119.09</v>
      </c>
      <c r="H1956" s="37">
        <v>227119.09</v>
      </c>
      <c r="I1956" s="37">
        <v>210213.92</v>
      </c>
      <c r="J1956" s="37">
        <v>210213.92</v>
      </c>
      <c r="K1956" s="37">
        <v>210213.92</v>
      </c>
      <c r="L1956" s="37">
        <v>209105.92000000001</v>
      </c>
      <c r="M1956" s="37">
        <v>217479.72</v>
      </c>
      <c r="N1956" s="37">
        <v>215905.96</v>
      </c>
      <c r="O1956" s="37">
        <v>205838.28999999998</v>
      </c>
      <c r="P1956" s="37">
        <v>201616.25999999998</v>
      </c>
      <c r="Q1956" s="37">
        <v>197795.68</v>
      </c>
      <c r="R1956" s="37">
        <v>188540.78</v>
      </c>
      <c r="S1956" s="37">
        <v>148746.18</v>
      </c>
    </row>
    <row r="1957" spans="2:19">
      <c r="B1957" s="6">
        <v>1968</v>
      </c>
      <c r="C1957" s="37">
        <v>439249.57</v>
      </c>
      <c r="D1957" s="37">
        <v>439249.57</v>
      </c>
      <c r="E1957" s="37">
        <v>439249.57</v>
      </c>
      <c r="F1957" s="37">
        <v>439249.56999999995</v>
      </c>
      <c r="G1957" s="37">
        <v>439249.57</v>
      </c>
      <c r="H1957" s="37">
        <v>439249.57</v>
      </c>
      <c r="I1957" s="37">
        <v>434857.85</v>
      </c>
      <c r="J1957" s="37">
        <v>434857.85</v>
      </c>
      <c r="K1957" s="37">
        <v>431523.4</v>
      </c>
      <c r="L1957" s="37">
        <v>431523.4</v>
      </c>
      <c r="M1957" s="37">
        <v>430666.4</v>
      </c>
      <c r="N1957" s="37">
        <v>430666.4</v>
      </c>
      <c r="O1957" s="37">
        <v>397707.14</v>
      </c>
      <c r="P1957" s="37">
        <v>340099.52</v>
      </c>
      <c r="Q1957" s="37">
        <v>340099.52</v>
      </c>
      <c r="R1957" s="37">
        <v>340099.52</v>
      </c>
      <c r="S1957" s="37">
        <v>334131.72000000003</v>
      </c>
    </row>
    <row r="1958" spans="2:19">
      <c r="B1958" s="6">
        <v>1967</v>
      </c>
      <c r="C1958" s="37">
        <v>205748.5</v>
      </c>
      <c r="D1958" s="37">
        <v>205748.5</v>
      </c>
      <c r="E1958" s="37">
        <v>205748.5</v>
      </c>
      <c r="F1958" s="37">
        <v>205748.5</v>
      </c>
      <c r="G1958" s="37">
        <v>205748.5</v>
      </c>
      <c r="H1958" s="37">
        <v>205748.5</v>
      </c>
      <c r="I1958" s="37">
        <v>198360.33</v>
      </c>
      <c r="J1958" s="37">
        <v>198360.33</v>
      </c>
      <c r="K1958" s="37">
        <v>198360.33</v>
      </c>
      <c r="L1958" s="37">
        <v>198360.33</v>
      </c>
      <c r="M1958" s="37">
        <v>198360.33</v>
      </c>
      <c r="N1958" s="37">
        <v>187500.74</v>
      </c>
      <c r="O1958" s="37">
        <v>185120.74</v>
      </c>
      <c r="P1958" s="37">
        <v>179697.69</v>
      </c>
      <c r="Q1958" s="37">
        <v>142536.01</v>
      </c>
      <c r="R1958" s="37">
        <v>141602.39000000001</v>
      </c>
      <c r="S1958" s="37">
        <v>141602.39000000001</v>
      </c>
    </row>
    <row r="1959" spans="2:19">
      <c r="B1959" s="6">
        <v>1966</v>
      </c>
      <c r="C1959" s="37">
        <v>254018.07</v>
      </c>
      <c r="D1959" s="37">
        <v>254018.07</v>
      </c>
      <c r="E1959" s="37">
        <v>254018.07</v>
      </c>
      <c r="F1959" s="37">
        <v>254018.07</v>
      </c>
      <c r="G1959" s="37">
        <v>254018.07</v>
      </c>
      <c r="H1959" s="37">
        <v>254018.07</v>
      </c>
      <c r="I1959" s="37">
        <v>254018.07000000004</v>
      </c>
      <c r="J1959" s="37">
        <v>254018.07</v>
      </c>
      <c r="K1959" s="37">
        <v>254018.07</v>
      </c>
      <c r="L1959" s="37">
        <v>254018.07</v>
      </c>
      <c r="M1959" s="37">
        <v>254018</v>
      </c>
      <c r="N1959" s="37">
        <v>254018</v>
      </c>
      <c r="O1959" s="37">
        <v>243976.61000000002</v>
      </c>
      <c r="P1959" s="37">
        <v>231596.19</v>
      </c>
      <c r="Q1959" s="37">
        <v>201526.19</v>
      </c>
      <c r="R1959" s="37">
        <v>195737.19</v>
      </c>
      <c r="S1959" s="37">
        <v>165032.08000000002</v>
      </c>
    </row>
    <row r="1960" spans="2:19">
      <c r="B1960" s="6">
        <v>1965</v>
      </c>
      <c r="C1960" s="37">
        <v>329014.45</v>
      </c>
      <c r="D1960" s="37">
        <v>329014.45</v>
      </c>
      <c r="E1960" s="37">
        <v>329014.45</v>
      </c>
      <c r="F1960" s="37">
        <v>329014.45</v>
      </c>
      <c r="G1960" s="37">
        <v>329014.45</v>
      </c>
      <c r="H1960" s="37">
        <v>329014.45</v>
      </c>
      <c r="I1960" s="37">
        <v>329014.45</v>
      </c>
      <c r="J1960" s="37">
        <v>329014.45</v>
      </c>
      <c r="K1960" s="37">
        <v>329014.45</v>
      </c>
      <c r="L1960" s="37">
        <v>316954.45</v>
      </c>
      <c r="M1960" s="37">
        <v>316954</v>
      </c>
      <c r="N1960" s="37">
        <v>316954</v>
      </c>
      <c r="O1960" s="37">
        <v>316954</v>
      </c>
      <c r="P1960" s="37">
        <v>302382.65000000002</v>
      </c>
      <c r="Q1960" s="37">
        <v>295251.43000000005</v>
      </c>
      <c r="R1960" s="37">
        <v>295251.43000000005</v>
      </c>
      <c r="S1960" s="37">
        <v>295251.43000000005</v>
      </c>
    </row>
    <row r="1961" spans="2:19">
      <c r="B1961" s="6">
        <v>1964</v>
      </c>
      <c r="C1961" s="37">
        <v>345940.51</v>
      </c>
      <c r="D1961" s="37">
        <v>345940.51</v>
      </c>
      <c r="E1961" s="37">
        <v>345940.51</v>
      </c>
      <c r="F1961" s="37">
        <v>345940.51</v>
      </c>
      <c r="G1961" s="37">
        <v>345940.51</v>
      </c>
      <c r="H1961" s="37">
        <v>345940.51</v>
      </c>
      <c r="I1961" s="37">
        <v>341716.73</v>
      </c>
      <c r="J1961" s="37">
        <v>341716.73</v>
      </c>
      <c r="K1961" s="37">
        <v>331312.73</v>
      </c>
      <c r="L1961" s="37">
        <v>314202.86</v>
      </c>
      <c r="M1961" s="37">
        <v>318427.13</v>
      </c>
      <c r="N1961" s="37">
        <v>316840.34999999998</v>
      </c>
      <c r="O1961" s="37">
        <v>316840.34999999998</v>
      </c>
      <c r="P1961" s="37">
        <v>310609.34999999998</v>
      </c>
      <c r="Q1961" s="37">
        <v>308520.34999999998</v>
      </c>
      <c r="R1961" s="37">
        <v>306855.51999999996</v>
      </c>
      <c r="S1961" s="37">
        <v>306097.51999999996</v>
      </c>
    </row>
    <row r="1962" spans="2:19">
      <c r="B1962" s="6">
        <v>1963</v>
      </c>
      <c r="C1962" s="37">
        <v>498417.29</v>
      </c>
      <c r="D1962" s="37">
        <v>498417.29000000004</v>
      </c>
      <c r="E1962" s="37">
        <v>498417.29000000004</v>
      </c>
      <c r="F1962" s="37">
        <v>498417.29</v>
      </c>
      <c r="G1962" s="37">
        <v>498417.29000000004</v>
      </c>
      <c r="H1962" s="37">
        <v>498417.29</v>
      </c>
      <c r="I1962" s="37">
        <v>498171.84</v>
      </c>
      <c r="J1962" s="37">
        <v>498171.84</v>
      </c>
      <c r="K1962" s="37">
        <v>482871.84</v>
      </c>
      <c r="L1962" s="37">
        <v>482871.84</v>
      </c>
      <c r="M1962" s="37">
        <v>481737.92</v>
      </c>
      <c r="N1962" s="37">
        <v>481737.92</v>
      </c>
      <c r="O1962" s="37">
        <v>476660.51999999996</v>
      </c>
      <c r="P1962" s="37">
        <v>464215.67999999993</v>
      </c>
      <c r="Q1962" s="37">
        <v>456655.20999999996</v>
      </c>
      <c r="R1962" s="37">
        <v>456475.20999999996</v>
      </c>
      <c r="S1962" s="37">
        <v>450918.74</v>
      </c>
    </row>
    <row r="1963" spans="2:19">
      <c r="B1963" s="6">
        <v>1962</v>
      </c>
      <c r="C1963" s="37">
        <v>83589.289999999994</v>
      </c>
      <c r="D1963" s="37">
        <v>83589.289999999994</v>
      </c>
      <c r="E1963" s="37">
        <v>83589.289999999994</v>
      </c>
      <c r="F1963" s="37">
        <v>83589.289999999994</v>
      </c>
      <c r="G1963" s="37">
        <v>83589.289999999994</v>
      </c>
      <c r="H1963" s="37">
        <v>83589.289999999994</v>
      </c>
      <c r="I1963" s="37">
        <v>83589.289999999994</v>
      </c>
      <c r="J1963" s="37">
        <v>83589.289999999994</v>
      </c>
      <c r="K1963" s="37">
        <v>83589.289999999994</v>
      </c>
      <c r="L1963" s="37">
        <v>83589.289999999994</v>
      </c>
      <c r="M1963" s="37">
        <v>80245.87</v>
      </c>
      <c r="N1963" s="37">
        <v>80245.87</v>
      </c>
      <c r="O1963" s="37">
        <v>76537.87</v>
      </c>
      <c r="P1963" s="37">
        <v>76537.87</v>
      </c>
      <c r="Q1963" s="37">
        <v>76537.87</v>
      </c>
      <c r="R1963" s="37">
        <v>76537.87</v>
      </c>
      <c r="S1963" s="37">
        <v>76537.87</v>
      </c>
    </row>
    <row r="1964" spans="2:19">
      <c r="B1964" s="6">
        <v>1961</v>
      </c>
      <c r="C1964" s="37">
        <v>195060.98</v>
      </c>
      <c r="D1964" s="37">
        <v>195060.98</v>
      </c>
      <c r="E1964" s="37">
        <v>195060.98</v>
      </c>
      <c r="F1964" s="37">
        <v>195060.97999999998</v>
      </c>
      <c r="G1964" s="37">
        <v>194586.71</v>
      </c>
      <c r="H1964" s="37">
        <v>194586.71000000002</v>
      </c>
      <c r="I1964" s="37">
        <v>192274.14</v>
      </c>
      <c r="J1964" s="37">
        <v>192274.14</v>
      </c>
      <c r="K1964" s="37">
        <v>186529.3</v>
      </c>
      <c r="L1964" s="37">
        <v>186529.3</v>
      </c>
      <c r="M1964" s="37">
        <v>180026.3</v>
      </c>
      <c r="N1964" s="37">
        <v>180026.3</v>
      </c>
      <c r="O1964" s="37">
        <v>178844.21</v>
      </c>
      <c r="P1964" s="37">
        <v>178844.21</v>
      </c>
      <c r="Q1964" s="37">
        <v>176725.47999999998</v>
      </c>
      <c r="R1964" s="37">
        <v>175883.47999999998</v>
      </c>
      <c r="S1964" s="37">
        <v>175578.78999999998</v>
      </c>
    </row>
    <row r="1965" spans="2:19">
      <c r="B1965" s="6">
        <v>1960</v>
      </c>
      <c r="C1965" s="37">
        <v>24416.13</v>
      </c>
      <c r="D1965" s="37">
        <v>24416.13</v>
      </c>
      <c r="E1965" s="37">
        <v>24416.13</v>
      </c>
      <c r="F1965" s="37">
        <v>24416.129999999997</v>
      </c>
      <c r="G1965" s="37">
        <v>23810.97</v>
      </c>
      <c r="H1965" s="37">
        <v>23810.97</v>
      </c>
      <c r="I1965" s="37">
        <v>23810.97</v>
      </c>
      <c r="J1965" s="37">
        <v>23810.97</v>
      </c>
      <c r="K1965" s="37">
        <v>23810.97</v>
      </c>
      <c r="L1965" s="37">
        <v>23810.97</v>
      </c>
      <c r="M1965" s="37">
        <v>23810.97</v>
      </c>
      <c r="N1965" s="37">
        <v>23810.97</v>
      </c>
      <c r="O1965" s="37">
        <v>22286.190000000002</v>
      </c>
      <c r="P1965" s="37">
        <v>22286.190000000002</v>
      </c>
      <c r="Q1965" s="37">
        <v>22286.190000000002</v>
      </c>
      <c r="R1965" s="37">
        <v>22286.190000000002</v>
      </c>
      <c r="S1965" s="37">
        <v>22286.190000000002</v>
      </c>
    </row>
    <row r="1966" spans="2:19">
      <c r="B1966" s="6">
        <v>1959</v>
      </c>
      <c r="C1966" s="37">
        <v>122718.77</v>
      </c>
      <c r="D1966" s="37">
        <v>122718.77</v>
      </c>
      <c r="E1966" s="37">
        <v>122718.77</v>
      </c>
      <c r="F1966" s="37">
        <v>122718.77</v>
      </c>
      <c r="G1966" s="37">
        <v>113722.41</v>
      </c>
      <c r="H1966" s="37">
        <v>113722.41</v>
      </c>
      <c r="I1966" s="37">
        <v>113722.41000000002</v>
      </c>
      <c r="J1966" s="37">
        <v>113722.41</v>
      </c>
      <c r="K1966" s="37">
        <v>113722.41</v>
      </c>
      <c r="L1966" s="37">
        <v>113722.41</v>
      </c>
      <c r="M1966" s="37">
        <v>106444.94</v>
      </c>
      <c r="N1966" s="37">
        <v>106444.94</v>
      </c>
      <c r="O1966" s="37">
        <v>106444.94</v>
      </c>
      <c r="P1966" s="37">
        <v>106444.94</v>
      </c>
      <c r="Q1966" s="37">
        <v>106444.94</v>
      </c>
      <c r="R1966" s="37">
        <v>106444.94</v>
      </c>
      <c r="S1966" s="37">
        <v>106444.94</v>
      </c>
    </row>
    <row r="1967" spans="2:19">
      <c r="B1967" s="6">
        <v>1958</v>
      </c>
      <c r="C1967" s="37">
        <v>65206.76</v>
      </c>
      <c r="D1967" s="37">
        <v>65206.76</v>
      </c>
      <c r="E1967" s="37">
        <v>65206.76</v>
      </c>
      <c r="F1967" s="37">
        <v>65206.759999999995</v>
      </c>
      <c r="G1967" s="37">
        <v>65206.76</v>
      </c>
      <c r="H1967" s="37">
        <v>57965.03</v>
      </c>
      <c r="I1967" s="37">
        <v>57965.03</v>
      </c>
      <c r="J1967" s="37">
        <v>57965.03</v>
      </c>
      <c r="K1967" s="37">
        <v>47272.03</v>
      </c>
      <c r="L1967" s="37">
        <v>47272.03</v>
      </c>
      <c r="M1967" s="37">
        <v>38056.339999999997</v>
      </c>
      <c r="N1967" s="37">
        <v>38056.339999999997</v>
      </c>
      <c r="O1967" s="37">
        <v>38056.339999999997</v>
      </c>
      <c r="P1967" s="37">
        <v>38056.339999999997</v>
      </c>
      <c r="Q1967" s="37">
        <v>38056.339999999997</v>
      </c>
      <c r="R1967" s="37">
        <v>38056.339999999997</v>
      </c>
      <c r="S1967" s="37">
        <v>38056.339999999997</v>
      </c>
    </row>
    <row r="1968" spans="2:19">
      <c r="B1968" s="6">
        <v>1957</v>
      </c>
      <c r="C1968" s="37">
        <v>93808.07</v>
      </c>
      <c r="D1968" s="37">
        <v>93808.07</v>
      </c>
      <c r="E1968" s="37">
        <v>93808.07</v>
      </c>
      <c r="F1968" s="37">
        <v>93808.07</v>
      </c>
      <c r="G1968" s="37">
        <v>93808.07</v>
      </c>
      <c r="H1968" s="37">
        <v>92984.09</v>
      </c>
      <c r="I1968" s="37">
        <v>92984.09</v>
      </c>
      <c r="J1968" s="37">
        <v>92984.09</v>
      </c>
      <c r="K1968" s="37">
        <v>92984.09</v>
      </c>
      <c r="L1968" s="37">
        <v>92984.09</v>
      </c>
      <c r="M1968" s="37">
        <v>92984.09</v>
      </c>
      <c r="N1968" s="37">
        <v>92984.09</v>
      </c>
      <c r="O1968" s="37">
        <v>92458.09</v>
      </c>
      <c r="P1968" s="37">
        <v>92458.09</v>
      </c>
      <c r="Q1968" s="37">
        <v>80462.989999999991</v>
      </c>
      <c r="R1968" s="37">
        <v>80236.989999999991</v>
      </c>
      <c r="S1968" s="37">
        <v>80236.989999999991</v>
      </c>
    </row>
    <row r="1969" spans="2:19">
      <c r="B1969" s="6">
        <v>1956</v>
      </c>
      <c r="C1969" s="37">
        <v>82332.570000000007</v>
      </c>
      <c r="D1969" s="37">
        <v>82332.570000000007</v>
      </c>
      <c r="E1969" s="37">
        <v>82332.570000000007</v>
      </c>
      <c r="F1969" s="37">
        <v>82332.570000000007</v>
      </c>
      <c r="G1969" s="37">
        <v>82332.570000000007</v>
      </c>
      <c r="H1969" s="37">
        <v>82332.570000000007</v>
      </c>
      <c r="I1969" s="37">
        <v>82332.570000000007</v>
      </c>
      <c r="J1969" s="37">
        <v>82332.570000000007</v>
      </c>
      <c r="K1969" s="37">
        <v>78246.570000000007</v>
      </c>
      <c r="L1969" s="37">
        <v>77197.58</v>
      </c>
      <c r="M1969" s="37">
        <v>76409.22</v>
      </c>
      <c r="N1969" s="37">
        <v>44302.979999999996</v>
      </c>
      <c r="O1969" s="37">
        <v>38367.899999999994</v>
      </c>
      <c r="P1969" s="37">
        <v>29786.789999999994</v>
      </c>
      <c r="Q1969" s="37">
        <v>26210.789999999994</v>
      </c>
      <c r="R1969" s="37">
        <v>26210.789999999994</v>
      </c>
      <c r="S1969" s="37">
        <v>25763.789999999994</v>
      </c>
    </row>
    <row r="1970" spans="2:19">
      <c r="B1970" s="6">
        <v>1955</v>
      </c>
      <c r="C1970" s="37">
        <v>75131.78</v>
      </c>
      <c r="D1970" s="37">
        <v>75131.78</v>
      </c>
      <c r="E1970" s="37">
        <v>75131.78</v>
      </c>
      <c r="F1970" s="37">
        <v>75131.78</v>
      </c>
      <c r="G1970" s="37">
        <v>75131.78</v>
      </c>
      <c r="H1970" s="37">
        <v>75131.78</v>
      </c>
      <c r="I1970" s="37">
        <v>75131.78</v>
      </c>
      <c r="J1970" s="37">
        <v>75131.78</v>
      </c>
      <c r="K1970" s="37">
        <v>75131.78</v>
      </c>
      <c r="L1970" s="37">
        <v>75131.78</v>
      </c>
      <c r="M1970" s="37">
        <v>75131.78</v>
      </c>
      <c r="N1970" s="37">
        <v>75131.78</v>
      </c>
      <c r="O1970" s="37">
        <v>75131.78</v>
      </c>
      <c r="P1970" s="37">
        <v>75131.78</v>
      </c>
      <c r="Q1970" s="37">
        <v>75131.78</v>
      </c>
      <c r="R1970" s="37">
        <v>75131.78</v>
      </c>
      <c r="S1970" s="37">
        <v>75131.78</v>
      </c>
    </row>
    <row r="1971" spans="2:19">
      <c r="B1971" s="6">
        <v>1954</v>
      </c>
      <c r="C1971" s="37">
        <v>103498.08</v>
      </c>
      <c r="D1971" s="37">
        <v>103498.08</v>
      </c>
      <c r="E1971" s="37">
        <v>103498.08</v>
      </c>
      <c r="F1971" s="37">
        <v>103498.08</v>
      </c>
      <c r="G1971" s="37">
        <v>102585.3</v>
      </c>
      <c r="H1971" s="37">
        <v>102585.3</v>
      </c>
      <c r="I1971" s="37">
        <v>97004.55</v>
      </c>
      <c r="J1971" s="37">
        <v>97004.55</v>
      </c>
      <c r="K1971" s="37">
        <v>97004.55</v>
      </c>
      <c r="L1971" s="37">
        <v>97004.55</v>
      </c>
      <c r="M1971" s="37">
        <v>97004.55</v>
      </c>
      <c r="N1971" s="37">
        <v>97004.55</v>
      </c>
      <c r="O1971" s="37">
        <v>95756.23</v>
      </c>
      <c r="P1971" s="37">
        <v>94686.23</v>
      </c>
      <c r="Q1971" s="37">
        <v>94686.23</v>
      </c>
      <c r="R1971" s="37">
        <v>94087</v>
      </c>
      <c r="S1971" s="37">
        <v>93878</v>
      </c>
    </row>
    <row r="1972" spans="2:19">
      <c r="B1972" s="6">
        <v>1953</v>
      </c>
      <c r="C1972" s="37">
        <v>8534.23</v>
      </c>
      <c r="D1972" s="37">
        <v>8534.23</v>
      </c>
      <c r="E1972" s="37">
        <v>8534.23</v>
      </c>
      <c r="F1972" s="37">
        <v>8534.23</v>
      </c>
      <c r="G1972" s="37">
        <v>8534.23</v>
      </c>
      <c r="H1972" s="37">
        <v>8534.23</v>
      </c>
      <c r="I1972" s="37">
        <v>8534.23</v>
      </c>
      <c r="J1972" s="37">
        <v>8534.23</v>
      </c>
      <c r="K1972" s="37">
        <v>8534.23</v>
      </c>
      <c r="L1972" s="37">
        <v>8534.23</v>
      </c>
      <c r="M1972" s="37">
        <v>8534.23</v>
      </c>
      <c r="N1972" s="37">
        <v>8038.28</v>
      </c>
      <c r="O1972" s="37">
        <v>3953.8199999999997</v>
      </c>
      <c r="P1972" s="37">
        <v>3953.8199999999997</v>
      </c>
      <c r="Q1972" s="37">
        <v>3953.8199999999997</v>
      </c>
      <c r="R1972" s="37">
        <v>3371.97</v>
      </c>
      <c r="S1972" s="37">
        <v>3371.97</v>
      </c>
    </row>
    <row r="1973" spans="2:19">
      <c r="B1973" s="6">
        <v>1952</v>
      </c>
      <c r="C1973" s="37">
        <v>3436.67</v>
      </c>
      <c r="D1973" s="37">
        <v>3436.67</v>
      </c>
      <c r="E1973" s="37">
        <v>3436.67</v>
      </c>
      <c r="F1973" s="37">
        <v>3436.67</v>
      </c>
      <c r="G1973" s="37">
        <v>3436.67</v>
      </c>
      <c r="H1973" s="37">
        <v>3436.67</v>
      </c>
      <c r="I1973" s="37">
        <v>3436.67</v>
      </c>
      <c r="J1973" s="37">
        <v>3436.67</v>
      </c>
      <c r="K1973" s="37">
        <v>3436.67</v>
      </c>
      <c r="L1973" s="37">
        <v>2995.4</v>
      </c>
      <c r="M1973" s="37">
        <v>2995.4</v>
      </c>
      <c r="N1973" s="37">
        <v>2995.4</v>
      </c>
      <c r="O1973" s="37">
        <v>2566.5700000000002</v>
      </c>
      <c r="P1973" s="37">
        <v>2566.5700000000002</v>
      </c>
      <c r="Q1973" s="37">
        <v>2566.5700000000002</v>
      </c>
      <c r="R1973" s="37">
        <v>2566.5700000000002</v>
      </c>
      <c r="S1973" s="37">
        <v>2566.5700000000002</v>
      </c>
    </row>
    <row r="1974" spans="2:19">
      <c r="B1974" s="6">
        <v>1951</v>
      </c>
      <c r="C1974" s="37">
        <v>1025.45</v>
      </c>
      <c r="D1974" s="37">
        <v>1025.45</v>
      </c>
      <c r="E1974" s="37">
        <v>1025.45</v>
      </c>
      <c r="F1974" s="37">
        <v>1025.45</v>
      </c>
      <c r="G1974" s="37">
        <v>1025.45</v>
      </c>
      <c r="H1974" s="37">
        <v>1025.45</v>
      </c>
      <c r="I1974" s="37">
        <v>1025.45</v>
      </c>
      <c r="J1974" s="37">
        <v>1025.45</v>
      </c>
      <c r="K1974" s="37">
        <v>1025.45</v>
      </c>
      <c r="L1974" s="37">
        <v>755.45</v>
      </c>
      <c r="M1974" s="37">
        <v>755.45</v>
      </c>
      <c r="N1974" s="37">
        <v>755.45</v>
      </c>
      <c r="O1974" s="37">
        <v>546.88000000000011</v>
      </c>
      <c r="P1974" s="37">
        <v>546.88000000000011</v>
      </c>
      <c r="Q1974" s="37">
        <v>546.88000000000011</v>
      </c>
      <c r="R1974" s="37">
        <v>546.88000000000011</v>
      </c>
      <c r="S1974" s="37">
        <v>546.88000000000011</v>
      </c>
    </row>
    <row r="1975" spans="2:19">
      <c r="B1975" s="6">
        <v>1950</v>
      </c>
      <c r="C1975" s="37">
        <v>9735.51</v>
      </c>
      <c r="D1975" s="37">
        <v>9735.51</v>
      </c>
      <c r="E1975" s="37">
        <v>9735.51</v>
      </c>
      <c r="F1975" s="37">
        <v>9735.51</v>
      </c>
      <c r="G1975" s="37">
        <v>9735.51</v>
      </c>
      <c r="H1975" s="37">
        <v>9735.51</v>
      </c>
      <c r="I1975" s="37">
        <v>9735.51</v>
      </c>
      <c r="J1975" s="37">
        <v>9735.51</v>
      </c>
      <c r="K1975" s="37">
        <v>9735.51</v>
      </c>
      <c r="L1975" s="37">
        <v>9393.51</v>
      </c>
      <c r="M1975" s="37">
        <v>9393.51</v>
      </c>
      <c r="N1975" s="37">
        <v>9393.51</v>
      </c>
      <c r="O1975" s="37">
        <v>9393.51</v>
      </c>
      <c r="P1975" s="37">
        <v>9393.51</v>
      </c>
      <c r="Q1975" s="37">
        <v>9393.51</v>
      </c>
      <c r="R1975" s="37">
        <v>9393.51</v>
      </c>
      <c r="S1975" s="37">
        <v>9393.51</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3487.01</v>
      </c>
      <c r="D1978" s="37">
        <v>3487.01</v>
      </c>
      <c r="E1978" s="37">
        <v>3487.01</v>
      </c>
      <c r="F1978" s="37">
        <v>3487.01</v>
      </c>
      <c r="G1978" s="37">
        <v>3487.01</v>
      </c>
      <c r="H1978" s="37">
        <v>3487.01</v>
      </c>
      <c r="I1978" s="37">
        <v>3487.01</v>
      </c>
      <c r="J1978" s="37">
        <v>3487.01</v>
      </c>
      <c r="K1978" s="37">
        <v>3487.01</v>
      </c>
      <c r="L1978" s="37">
        <v>3487.01</v>
      </c>
      <c r="M1978" s="37">
        <v>3487.01</v>
      </c>
      <c r="N1978" s="37">
        <v>3487.01</v>
      </c>
      <c r="O1978" s="37">
        <v>3487.01</v>
      </c>
      <c r="P1978" s="37">
        <v>3487.01</v>
      </c>
      <c r="Q1978" s="37">
        <v>3487.01</v>
      </c>
      <c r="R1978" s="37">
        <v>3487.01</v>
      </c>
      <c r="S1978" s="37">
        <v>3487.01</v>
      </c>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201</v>
      </c>
      <c r="B1996" s="7" t="s">
        <v>181</v>
      </c>
      <c r="C1996" s="8">
        <f>SUM(C1919:C1995)</f>
        <v>658792599.24000013</v>
      </c>
      <c r="D1996" s="8">
        <f>SUM(D1918:D1995)</f>
        <v>665727607.57000017</v>
      </c>
      <c r="E1996" s="8">
        <f>SUM(E1917:E1995)</f>
        <v>669614773.1700002</v>
      </c>
      <c r="F1996" s="8">
        <f>SUM(F1916:F1995)</f>
        <v>672864659.12000024</v>
      </c>
      <c r="G1996" s="8">
        <f>SUM(G1915:G1995)</f>
        <v>677989159.50000012</v>
      </c>
      <c r="H1996" s="8">
        <f>SUM(H1909:H1995)</f>
        <v>682868228.87</v>
      </c>
      <c r="I1996" s="8">
        <f>SUM(I1909:I1995)</f>
        <v>690284847.19999981</v>
      </c>
      <c r="J1996" s="8">
        <f t="shared" ref="J1996" si="37">SUM(J1909:J1995)</f>
        <v>710438598.36999989</v>
      </c>
      <c r="K1996" s="8">
        <f>SUM(K1909:K1995)</f>
        <v>718276213.35999978</v>
      </c>
      <c r="L1996" s="8">
        <f t="shared" ref="L1996" si="38">SUM(L1909:L1995)</f>
        <v>724551599.89999974</v>
      </c>
      <c r="M1996" s="8">
        <f>SUM(M1909:M1995)</f>
        <v>731603569.6887604</v>
      </c>
      <c r="N1996" s="11">
        <f>SUM(N1904:N1995)</f>
        <v>737476953.1487602</v>
      </c>
      <c r="O1996" s="11">
        <f>SUM(O1904:O1995)</f>
        <v>729033902.12066627</v>
      </c>
      <c r="P1996" s="11">
        <f>SUM(P1904:P1995)</f>
        <v>734344632.42639875</v>
      </c>
      <c r="Q1996" s="11">
        <f>SUM(Q1904:Q1995)</f>
        <v>744754118.59639859</v>
      </c>
      <c r="R1996" s="11">
        <f>SUM(R1903:R1995)</f>
        <v>752718855.63639843</v>
      </c>
      <c r="S1996" s="11">
        <f>SUM(S1903:S1995)</f>
        <v>765265728.72639847</v>
      </c>
    </row>
    <row r="1997" spans="1:19">
      <c r="A1997" s="76"/>
      <c r="B1997" s="7"/>
      <c r="C1997" s="8"/>
      <c r="D1997" s="8"/>
      <c r="E1997" s="8"/>
      <c r="F1997" s="8"/>
      <c r="G1997" s="8"/>
      <c r="H1997" s="8"/>
      <c r="I1997" s="8"/>
      <c r="J1997" s="8"/>
      <c r="K1997" s="8"/>
      <c r="L1997" s="8"/>
      <c r="M1997" s="10"/>
    </row>
    <row r="1998" spans="1:19">
      <c r="A1998" s="83" t="s">
        <v>202</v>
      </c>
      <c r="B1998" s="82">
        <v>2022</v>
      </c>
      <c r="C1998" s="36"/>
      <c r="D1998" s="36"/>
      <c r="E1998" s="36"/>
      <c r="F1998" s="36"/>
      <c r="G1998" s="36"/>
      <c r="H1998" s="36"/>
      <c r="I1998" s="36"/>
      <c r="J1998" s="36"/>
      <c r="K1998" s="36"/>
      <c r="L1998" s="36"/>
      <c r="M1998" s="36"/>
      <c r="N1998" s="36"/>
      <c r="O1998" s="36"/>
      <c r="P1998" s="36"/>
      <c r="Q1998" s="36"/>
      <c r="R1998" s="74"/>
      <c r="S1998" s="37">
        <v>34435838.710000001</v>
      </c>
    </row>
    <row r="1999" spans="1:19">
      <c r="A1999" s="38"/>
      <c r="B1999" s="6">
        <v>2021</v>
      </c>
      <c r="C1999" s="36"/>
      <c r="D1999" s="36"/>
      <c r="E1999" s="36"/>
      <c r="F1999" s="36"/>
      <c r="G1999" s="36"/>
      <c r="H1999" s="36"/>
      <c r="I1999" s="36"/>
      <c r="J1999" s="36"/>
      <c r="K1999" s="36"/>
      <c r="L1999" s="36"/>
      <c r="M1999" s="36"/>
      <c r="N1999" s="36"/>
      <c r="O1999" s="36"/>
      <c r="P1999" s="36"/>
      <c r="Q1999" s="36"/>
      <c r="R1999" s="37">
        <v>29728395.100000001</v>
      </c>
      <c r="S1999" s="37">
        <v>29728395.100000001</v>
      </c>
    </row>
    <row r="2000" spans="1:19">
      <c r="B2000" s="6">
        <v>2020</v>
      </c>
      <c r="C2000" s="36"/>
      <c r="D2000" s="36"/>
      <c r="E2000" s="36"/>
      <c r="F2000" s="36"/>
      <c r="G2000" s="36"/>
      <c r="H2000" s="36"/>
      <c r="I2000" s="36"/>
      <c r="J2000" s="36"/>
      <c r="K2000" s="36"/>
      <c r="L2000" s="36"/>
      <c r="M2000" s="36"/>
      <c r="N2000" s="36"/>
      <c r="O2000" s="36"/>
      <c r="P2000" s="36"/>
      <c r="Q2000" s="37">
        <v>29554619.09</v>
      </c>
      <c r="R2000" s="37">
        <v>29554619.09</v>
      </c>
      <c r="S2000" s="37">
        <v>29543324.09</v>
      </c>
    </row>
    <row r="2001" spans="1:19">
      <c r="A2001" s="40"/>
      <c r="B2001" s="6">
        <v>2019</v>
      </c>
      <c r="C2001" s="36"/>
      <c r="D2001" s="36"/>
      <c r="E2001" s="36"/>
      <c r="F2001" s="36"/>
      <c r="G2001" s="36"/>
      <c r="H2001" s="36"/>
      <c r="I2001" s="36"/>
      <c r="J2001" s="36"/>
      <c r="K2001" s="36"/>
      <c r="L2001" s="36"/>
      <c r="M2001" s="36"/>
      <c r="N2001" s="36"/>
      <c r="O2001" s="36"/>
      <c r="P2001" s="37">
        <v>25409812.240000002</v>
      </c>
      <c r="Q2001" s="37">
        <v>25409812.240000002</v>
      </c>
      <c r="R2001" s="37">
        <v>25409812.240000002</v>
      </c>
      <c r="S2001" s="37">
        <v>25409812.240000002</v>
      </c>
    </row>
    <row r="2002" spans="1:19">
      <c r="A2002" s="40"/>
      <c r="B2002" s="6">
        <v>2018</v>
      </c>
      <c r="C2002" s="36"/>
      <c r="D2002" s="36"/>
      <c r="E2002" s="36"/>
      <c r="F2002" s="36"/>
      <c r="G2002" s="36"/>
      <c r="H2002" s="36"/>
      <c r="I2002" s="36"/>
      <c r="J2002" s="36"/>
      <c r="K2002" s="36"/>
      <c r="L2002" s="36"/>
      <c r="M2002" s="36"/>
      <c r="N2002" s="36"/>
      <c r="O2002" s="37">
        <v>19583969.729999997</v>
      </c>
      <c r="P2002" s="37">
        <v>19535850.199999996</v>
      </c>
      <c r="Q2002" s="37">
        <v>19535850.199999996</v>
      </c>
      <c r="R2002" s="37">
        <v>19535850.199999996</v>
      </c>
      <c r="S2002" s="37">
        <v>19535850.199999996</v>
      </c>
    </row>
    <row r="2003" spans="1:19">
      <c r="A2003" s="40"/>
      <c r="B2003" s="6">
        <v>2017</v>
      </c>
      <c r="C2003" s="36"/>
      <c r="D2003" s="36"/>
      <c r="E2003" s="36"/>
      <c r="F2003" s="36"/>
      <c r="G2003" s="36"/>
      <c r="H2003" s="36"/>
      <c r="I2003" s="36"/>
      <c r="J2003" s="36"/>
      <c r="K2003" s="36"/>
      <c r="L2003" s="36"/>
      <c r="M2003" s="36"/>
      <c r="N2003" s="37">
        <v>18011087.689999998</v>
      </c>
      <c r="O2003" s="37">
        <v>17621887.759999998</v>
      </c>
      <c r="P2003" s="37">
        <v>17553857.599999998</v>
      </c>
      <c r="Q2003" s="37">
        <v>17553857.599999998</v>
      </c>
      <c r="R2003" s="37">
        <v>17553857.599999998</v>
      </c>
      <c r="S2003" s="37">
        <v>17553857.599999998</v>
      </c>
    </row>
    <row r="2004" spans="1:19">
      <c r="B2004" s="6">
        <v>2016</v>
      </c>
      <c r="C2004" s="36"/>
      <c r="D2004" s="36"/>
      <c r="E2004" s="36"/>
      <c r="F2004" s="36"/>
      <c r="G2004" s="36"/>
      <c r="H2004" s="36"/>
      <c r="I2004" s="36"/>
      <c r="J2004" s="36"/>
      <c r="K2004" s="36"/>
      <c r="L2004" s="36"/>
      <c r="M2004" s="37">
        <v>18047756.5</v>
      </c>
      <c r="N2004" s="37">
        <v>18047756.5</v>
      </c>
      <c r="O2004" s="37">
        <v>17645188.719999999</v>
      </c>
      <c r="P2004" s="37">
        <v>17590049.459999997</v>
      </c>
      <c r="Q2004" s="37">
        <v>17590049.459999997</v>
      </c>
      <c r="R2004" s="37">
        <v>17590049.459999997</v>
      </c>
      <c r="S2004" s="37">
        <v>17590049.459999997</v>
      </c>
    </row>
    <row r="2005" spans="1:19">
      <c r="B2005" s="6">
        <v>2015</v>
      </c>
      <c r="C2005" s="36"/>
      <c r="D2005" s="36"/>
      <c r="E2005" s="36"/>
      <c r="F2005" s="36"/>
      <c r="G2005" s="36"/>
      <c r="H2005" s="36"/>
      <c r="I2005" s="36"/>
      <c r="J2005" s="36"/>
      <c r="K2005" s="36"/>
      <c r="L2005" s="37">
        <v>16049752.310000001</v>
      </c>
      <c r="M2005" s="37">
        <v>16049752.310000001</v>
      </c>
      <c r="N2005" s="37">
        <v>16049752.310000001</v>
      </c>
      <c r="O2005" s="37">
        <v>15598096.270000001</v>
      </c>
      <c r="P2005" s="37">
        <v>15531013.470000001</v>
      </c>
      <c r="Q2005" s="37">
        <v>15531013.470000001</v>
      </c>
      <c r="R2005" s="37">
        <v>15531013.470000001</v>
      </c>
      <c r="S2005" s="37">
        <v>15531013.470000001</v>
      </c>
    </row>
    <row r="2006" spans="1:19">
      <c r="B2006" s="6">
        <v>2014</v>
      </c>
      <c r="C2006" s="36"/>
      <c r="D2006" s="36"/>
      <c r="E2006" s="36"/>
      <c r="F2006" s="36"/>
      <c r="G2006" s="36"/>
      <c r="H2006" s="36"/>
      <c r="I2006" s="36"/>
      <c r="J2006" s="36"/>
      <c r="K2006" s="37">
        <v>15582529.02</v>
      </c>
      <c r="L2006" s="37">
        <v>15582529.02</v>
      </c>
      <c r="M2006" s="37">
        <v>15582529.02</v>
      </c>
      <c r="N2006" s="37">
        <v>15582529.02</v>
      </c>
      <c r="O2006" s="37">
        <v>15255402.969999999</v>
      </c>
      <c r="P2006" s="37">
        <v>15221495.129999999</v>
      </c>
      <c r="Q2006" s="37">
        <v>15221495.129999999</v>
      </c>
      <c r="R2006" s="37">
        <v>15221495.129999999</v>
      </c>
      <c r="S2006" s="37">
        <v>15221495.129999999</v>
      </c>
    </row>
    <row r="2007" spans="1:19">
      <c r="B2007" s="6">
        <v>2013</v>
      </c>
      <c r="C2007" s="36"/>
      <c r="D2007" s="36"/>
      <c r="E2007" s="36"/>
      <c r="F2007" s="36"/>
      <c r="G2007" s="36"/>
      <c r="H2007" s="36"/>
      <c r="I2007" s="36"/>
      <c r="J2007" s="37">
        <v>16524428.15</v>
      </c>
      <c r="K2007" s="37">
        <v>16524428.15</v>
      </c>
      <c r="L2007" s="37">
        <v>16524428.15</v>
      </c>
      <c r="M2007" s="37">
        <v>16524428.15</v>
      </c>
      <c r="N2007" s="37">
        <v>16524428.15</v>
      </c>
      <c r="O2007" s="37">
        <v>16149056.880000001</v>
      </c>
      <c r="P2007" s="37">
        <v>16111684.620000001</v>
      </c>
      <c r="Q2007" s="37">
        <v>16111684.620000001</v>
      </c>
      <c r="R2007" s="37">
        <v>16111684.620000001</v>
      </c>
      <c r="S2007" s="37">
        <v>16111684.620000001</v>
      </c>
    </row>
    <row r="2008" spans="1:19">
      <c r="B2008" s="6">
        <v>2012</v>
      </c>
      <c r="C2008" s="36"/>
      <c r="D2008" s="36"/>
      <c r="E2008" s="36"/>
      <c r="F2008" s="36"/>
      <c r="G2008" s="36"/>
      <c r="H2008" s="36"/>
      <c r="I2008" s="37">
        <v>16278640.41</v>
      </c>
      <c r="J2008" s="37">
        <v>16190923.68</v>
      </c>
      <c r="K2008" s="37">
        <v>16190923.68</v>
      </c>
      <c r="L2008" s="37">
        <v>16190923.68</v>
      </c>
      <c r="M2008" s="37">
        <v>16100801.720000003</v>
      </c>
      <c r="N2008" s="37">
        <v>16100801.720000003</v>
      </c>
      <c r="O2008" s="37">
        <v>15902372.010000002</v>
      </c>
      <c r="P2008" s="37">
        <v>15880943.260000002</v>
      </c>
      <c r="Q2008" s="37">
        <v>15880943.260000002</v>
      </c>
      <c r="R2008" s="37">
        <v>15880943.260000002</v>
      </c>
      <c r="S2008" s="37">
        <v>15880943.260000002</v>
      </c>
    </row>
    <row r="2009" spans="1:19">
      <c r="B2009" s="6">
        <v>2011</v>
      </c>
      <c r="C2009" s="36"/>
      <c r="D2009" s="36"/>
      <c r="E2009" s="36"/>
      <c r="F2009" s="36"/>
      <c r="G2009" s="36"/>
      <c r="H2009" s="37">
        <v>16285066.310000001</v>
      </c>
      <c r="I2009" s="37">
        <v>16283360.810000002</v>
      </c>
      <c r="J2009" s="37">
        <v>16152211.509999998</v>
      </c>
      <c r="K2009" s="37">
        <v>16152211.509999998</v>
      </c>
      <c r="L2009" s="37">
        <v>16152211.51</v>
      </c>
      <c r="M2009" s="37">
        <v>16153917.01</v>
      </c>
      <c r="N2009" s="37">
        <v>16153917.01</v>
      </c>
      <c r="O2009" s="37">
        <v>15853893.390000001</v>
      </c>
      <c r="P2009" s="37">
        <v>15804921.370000001</v>
      </c>
      <c r="Q2009" s="37">
        <v>15804921.370000001</v>
      </c>
      <c r="R2009" s="37">
        <v>15804921.370000001</v>
      </c>
      <c r="S2009" s="37">
        <v>15804921.370000001</v>
      </c>
    </row>
    <row r="2010" spans="1:19">
      <c r="B2010" s="6">
        <v>2010</v>
      </c>
      <c r="C2010" s="36"/>
      <c r="D2010" s="36"/>
      <c r="E2010" s="36"/>
      <c r="F2010" s="36"/>
      <c r="G2010" s="37">
        <v>15746969.310000001</v>
      </c>
      <c r="H2010" s="37">
        <v>15714314.32</v>
      </c>
      <c r="I2010" s="37">
        <v>15714314.32</v>
      </c>
      <c r="J2010" s="37">
        <v>15497214.969999999</v>
      </c>
      <c r="K2010" s="37">
        <v>15497214.969999999</v>
      </c>
      <c r="L2010" s="37">
        <v>15497214.970000001</v>
      </c>
      <c r="M2010" s="37">
        <v>15497214.970000001</v>
      </c>
      <c r="N2010" s="37">
        <v>15497214.970000001</v>
      </c>
      <c r="O2010" s="37">
        <v>15139539.680000002</v>
      </c>
      <c r="P2010" s="37">
        <v>15101014.980000002</v>
      </c>
      <c r="Q2010" s="37">
        <v>15101014.980000002</v>
      </c>
      <c r="R2010" s="37">
        <v>15101014.980000002</v>
      </c>
      <c r="S2010" s="37">
        <v>15101014.980000002</v>
      </c>
    </row>
    <row r="2011" spans="1:19">
      <c r="B2011" s="6">
        <v>2009</v>
      </c>
      <c r="C2011" s="36"/>
      <c r="D2011" s="36"/>
      <c r="E2011" s="36"/>
      <c r="F2011" s="37">
        <v>10082796.200000001</v>
      </c>
      <c r="G2011" s="37">
        <v>10082796.199999999</v>
      </c>
      <c r="H2011" s="37">
        <v>10060990.310000001</v>
      </c>
      <c r="I2011" s="37">
        <v>10080634.67</v>
      </c>
      <c r="J2011" s="37">
        <v>10030103.75</v>
      </c>
      <c r="K2011" s="37">
        <v>10030103.75</v>
      </c>
      <c r="L2011" s="37">
        <v>10030103.75</v>
      </c>
      <c r="M2011" s="37">
        <v>10010459.390000001</v>
      </c>
      <c r="N2011" s="37">
        <v>10010459.390000001</v>
      </c>
      <c r="O2011" s="37">
        <v>9831697.290000001</v>
      </c>
      <c r="P2011" s="37">
        <v>9783923.1900000013</v>
      </c>
      <c r="Q2011" s="37">
        <v>9783923.1900000013</v>
      </c>
      <c r="R2011" s="37">
        <v>9783923.1900000013</v>
      </c>
      <c r="S2011" s="37">
        <v>9783923.1900000013</v>
      </c>
    </row>
    <row r="2012" spans="1:19">
      <c r="B2012" s="6">
        <v>2008</v>
      </c>
      <c r="C2012" s="36"/>
      <c r="D2012" s="36"/>
      <c r="E2012" s="37">
        <v>10781821.32</v>
      </c>
      <c r="F2012" s="37">
        <v>10781821.32</v>
      </c>
      <c r="G2012" s="37">
        <v>10781821.32</v>
      </c>
      <c r="H2012" s="37">
        <v>10772319.060000001</v>
      </c>
      <c r="I2012" s="37">
        <v>10781821.32</v>
      </c>
      <c r="J2012" s="37">
        <v>10587897.75</v>
      </c>
      <c r="K2012" s="37">
        <v>10587897.75</v>
      </c>
      <c r="L2012" s="37">
        <v>10585123.359999999</v>
      </c>
      <c r="M2012" s="37">
        <v>10575621.107802</v>
      </c>
      <c r="N2012" s="37">
        <v>10575621.107802</v>
      </c>
      <c r="O2012" s="37">
        <v>10306549.207802</v>
      </c>
      <c r="P2012" s="37">
        <v>10252319.267802</v>
      </c>
      <c r="Q2012" s="37">
        <v>10252319.267802</v>
      </c>
      <c r="R2012" s="37">
        <v>10252319.267802</v>
      </c>
      <c r="S2012" s="37">
        <v>10252319.267802</v>
      </c>
    </row>
    <row r="2013" spans="1:19">
      <c r="B2013" s="6">
        <v>2007</v>
      </c>
      <c r="C2013" s="36"/>
      <c r="D2013" s="37">
        <v>12479382.120000001</v>
      </c>
      <c r="E2013" s="37">
        <v>12479382.120000001</v>
      </c>
      <c r="F2013" s="37">
        <v>12479382.120000003</v>
      </c>
      <c r="G2013" s="37">
        <v>12479382.119999999</v>
      </c>
      <c r="H2013" s="37">
        <v>12473722.68</v>
      </c>
      <c r="I2013" s="37">
        <v>12479382.119999999</v>
      </c>
      <c r="J2013" s="37">
        <v>12322393.25</v>
      </c>
      <c r="K2013" s="37">
        <v>12322393.25</v>
      </c>
      <c r="L2013" s="37">
        <v>12322393.25</v>
      </c>
      <c r="M2013" s="37">
        <v>12316733.810000001</v>
      </c>
      <c r="N2013" s="37">
        <v>12316733.810000001</v>
      </c>
      <c r="O2013" s="37">
        <v>11900941.24</v>
      </c>
      <c r="P2013" s="37">
        <v>11868745.050000001</v>
      </c>
      <c r="Q2013" s="37">
        <v>11868745.050000001</v>
      </c>
      <c r="R2013" s="37">
        <v>11868745.050000001</v>
      </c>
      <c r="S2013" s="37">
        <v>11868745.050000001</v>
      </c>
    </row>
    <row r="2014" spans="1:19">
      <c r="B2014" s="6">
        <v>2006</v>
      </c>
      <c r="C2014" s="37">
        <v>15435529.26</v>
      </c>
      <c r="D2014" s="37">
        <v>15435529.26</v>
      </c>
      <c r="E2014" s="37">
        <v>15435529.26</v>
      </c>
      <c r="F2014" s="37">
        <v>15435529.259999998</v>
      </c>
      <c r="G2014" s="37">
        <v>15435529.26</v>
      </c>
      <c r="H2014" s="37">
        <v>15432220.949999999</v>
      </c>
      <c r="I2014" s="37">
        <v>15442509.76</v>
      </c>
      <c r="J2014" s="37">
        <v>14990213.369999999</v>
      </c>
      <c r="K2014" s="37">
        <v>14990213.369999999</v>
      </c>
      <c r="L2014" s="37">
        <v>14990213.370000001</v>
      </c>
      <c r="M2014" s="37">
        <v>14979924.559999999</v>
      </c>
      <c r="N2014" s="37">
        <v>14979924.559999999</v>
      </c>
      <c r="O2014" s="37">
        <v>14495698.819999998</v>
      </c>
      <c r="P2014" s="37">
        <v>14449897.059999999</v>
      </c>
      <c r="Q2014" s="37">
        <v>14449897.059999999</v>
      </c>
      <c r="R2014" s="37">
        <v>14449897.059999999</v>
      </c>
      <c r="S2014" s="37">
        <v>14449897.059999999</v>
      </c>
    </row>
    <row r="2015" spans="1:19">
      <c r="B2015" s="6">
        <v>2005</v>
      </c>
      <c r="C2015" s="37">
        <v>14345842.129999999</v>
      </c>
      <c r="D2015" s="37">
        <v>14345842.129999999</v>
      </c>
      <c r="E2015" s="37">
        <v>14345842.129999999</v>
      </c>
      <c r="F2015" s="37">
        <v>14345842.130000006</v>
      </c>
      <c r="G2015" s="37">
        <v>14345842.129999999</v>
      </c>
      <c r="H2015" s="37">
        <v>14357612.1</v>
      </c>
      <c r="I2015" s="37">
        <v>14389359.720000001</v>
      </c>
      <c r="J2015" s="37">
        <v>14014196.060000001</v>
      </c>
      <c r="K2015" s="37">
        <v>14014196.060000001</v>
      </c>
      <c r="L2015" s="37">
        <v>14014196.059999999</v>
      </c>
      <c r="M2015" s="37">
        <v>13982448.440000001</v>
      </c>
      <c r="N2015" s="37">
        <v>13982448.440000001</v>
      </c>
      <c r="O2015" s="37">
        <v>13641759.390000001</v>
      </c>
      <c r="P2015" s="37">
        <v>13609187.25</v>
      </c>
      <c r="Q2015" s="37">
        <v>13609187.25</v>
      </c>
      <c r="R2015" s="37">
        <v>13609187.25</v>
      </c>
      <c r="S2015" s="37">
        <v>13609187.25</v>
      </c>
    </row>
    <row r="2016" spans="1:19">
      <c r="B2016" s="6">
        <v>2004</v>
      </c>
      <c r="C2016" s="37">
        <v>14858480.470000001</v>
      </c>
      <c r="D2016" s="37">
        <v>14858480.470000001</v>
      </c>
      <c r="E2016" s="37">
        <v>14858480.470000001</v>
      </c>
      <c r="F2016" s="37">
        <v>14858480.469999997</v>
      </c>
      <c r="G2016" s="37">
        <v>14858480.470000001</v>
      </c>
      <c r="H2016" s="37">
        <v>14850907.82</v>
      </c>
      <c r="I2016" s="37">
        <v>14858480.469999999</v>
      </c>
      <c r="J2016" s="37">
        <v>14558977.439999999</v>
      </c>
      <c r="K2016" s="37">
        <v>14558977.439999999</v>
      </c>
      <c r="L2016" s="37">
        <v>14546749.439999999</v>
      </c>
      <c r="M2016" s="37">
        <v>14539176.789999997</v>
      </c>
      <c r="N2016" s="37">
        <v>14539176.789999997</v>
      </c>
      <c r="O2016" s="37">
        <v>14154592.569999997</v>
      </c>
      <c r="P2016" s="37">
        <v>14128765.449999997</v>
      </c>
      <c r="Q2016" s="37">
        <v>14128765.449999997</v>
      </c>
      <c r="R2016" s="37">
        <v>14128765.449999997</v>
      </c>
      <c r="S2016" s="37">
        <v>14128765.449999997</v>
      </c>
    </row>
    <row r="2017" spans="2:19">
      <c r="B2017" s="6">
        <v>2003</v>
      </c>
      <c r="C2017" s="37">
        <v>15071327.9</v>
      </c>
      <c r="D2017" s="37">
        <v>15071327.9</v>
      </c>
      <c r="E2017" s="37">
        <v>15071327.9</v>
      </c>
      <c r="F2017" s="37">
        <v>15071327.9</v>
      </c>
      <c r="G2017" s="37">
        <v>15071327.9</v>
      </c>
      <c r="H2017" s="37">
        <v>15146412.870000001</v>
      </c>
      <c r="I2017" s="37">
        <v>15183254.200000001</v>
      </c>
      <c r="J2017" s="37">
        <v>14971468.41</v>
      </c>
      <c r="K2017" s="37">
        <v>14971468.41</v>
      </c>
      <c r="L2017" s="37">
        <v>14971468.41</v>
      </c>
      <c r="M2017" s="37">
        <v>14934627.080000002</v>
      </c>
      <c r="N2017" s="37">
        <v>14934627.080000002</v>
      </c>
      <c r="O2017" s="37">
        <v>14340768.700000001</v>
      </c>
      <c r="P2017" s="37">
        <v>14219760.080000002</v>
      </c>
      <c r="Q2017" s="37">
        <v>14219760.080000002</v>
      </c>
      <c r="R2017" s="37">
        <v>14219760.080000002</v>
      </c>
      <c r="S2017" s="37">
        <v>14219760.080000002</v>
      </c>
    </row>
    <row r="2018" spans="2:19">
      <c r="B2018" s="6">
        <v>2002</v>
      </c>
      <c r="C2018" s="37">
        <v>17563233.239999998</v>
      </c>
      <c r="D2018" s="37">
        <v>17563233.239999998</v>
      </c>
      <c r="E2018" s="37">
        <v>17563233.239999998</v>
      </c>
      <c r="F2018" s="37">
        <v>17563233.239999998</v>
      </c>
      <c r="G2018" s="37">
        <v>17563233.239999998</v>
      </c>
      <c r="H2018" s="37">
        <v>17542308.120000001</v>
      </c>
      <c r="I2018" s="37">
        <v>17573693.359999999</v>
      </c>
      <c r="J2018" s="37">
        <v>17223702.489999998</v>
      </c>
      <c r="K2018" s="37">
        <v>17223702.489999998</v>
      </c>
      <c r="L2018" s="37">
        <v>17191411.289999999</v>
      </c>
      <c r="M2018" s="37">
        <v>17160026.046098005</v>
      </c>
      <c r="N2018" s="37">
        <v>17160026.046098005</v>
      </c>
      <c r="O2018" s="37">
        <v>16662681.796098005</v>
      </c>
      <c r="P2018" s="37">
        <v>16607074.786098005</v>
      </c>
      <c r="Q2018" s="37">
        <v>16607074.786098005</v>
      </c>
      <c r="R2018" s="37">
        <v>16605513.466098005</v>
      </c>
      <c r="S2018" s="37">
        <v>16605513.466098005</v>
      </c>
    </row>
    <row r="2019" spans="2:19">
      <c r="B2019" s="6">
        <v>2001</v>
      </c>
      <c r="C2019" s="37">
        <v>20056743.829999998</v>
      </c>
      <c r="D2019" s="37">
        <v>20056743.829999998</v>
      </c>
      <c r="E2019" s="37">
        <v>20056743.829999998</v>
      </c>
      <c r="F2019" s="37">
        <v>20056743.830000006</v>
      </c>
      <c r="G2019" s="37">
        <v>20056743.829999998</v>
      </c>
      <c r="H2019" s="37">
        <v>20031168.100000001</v>
      </c>
      <c r="I2019" s="37">
        <v>20058997.93</v>
      </c>
      <c r="J2019" s="37">
        <v>19795514.719999999</v>
      </c>
      <c r="K2019" s="37">
        <v>19795514.719999999</v>
      </c>
      <c r="L2019" s="37">
        <v>19795514.719999999</v>
      </c>
      <c r="M2019" s="37">
        <v>19767684.890000001</v>
      </c>
      <c r="N2019" s="37">
        <v>19767684.890000001</v>
      </c>
      <c r="O2019" s="37">
        <v>19071995.370000001</v>
      </c>
      <c r="P2019" s="37">
        <v>18953964.920000002</v>
      </c>
      <c r="Q2019" s="37">
        <v>18953964.920000002</v>
      </c>
      <c r="R2019" s="37">
        <v>18953964.920000002</v>
      </c>
      <c r="S2019" s="37">
        <v>18953964.920000002</v>
      </c>
    </row>
    <row r="2020" spans="2:19">
      <c r="B2020" s="6">
        <v>2000</v>
      </c>
      <c r="C2020" s="37">
        <v>21230370.149999999</v>
      </c>
      <c r="D2020" s="37">
        <v>21230370.149999999</v>
      </c>
      <c r="E2020" s="37">
        <v>21230370.149999999</v>
      </c>
      <c r="F2020" s="37">
        <v>21230370.149999976</v>
      </c>
      <c r="G2020" s="37">
        <v>21230370.149999999</v>
      </c>
      <c r="H2020" s="37">
        <v>21193097.739999998</v>
      </c>
      <c r="I2020" s="37">
        <v>21230370.149999999</v>
      </c>
      <c r="J2020" s="37">
        <v>20945206.66</v>
      </c>
      <c r="K2020" s="37">
        <v>20936291.66</v>
      </c>
      <c r="L2020" s="37">
        <v>20936291.66</v>
      </c>
      <c r="M2020" s="37">
        <v>20899019.25</v>
      </c>
      <c r="N2020" s="37">
        <v>20899019.25</v>
      </c>
      <c r="O2020" s="37">
        <v>19807514.52</v>
      </c>
      <c r="P2020" s="37">
        <v>19761758.82</v>
      </c>
      <c r="Q2020" s="37">
        <v>19761758.82</v>
      </c>
      <c r="R2020" s="37">
        <v>19761758.82</v>
      </c>
      <c r="S2020" s="37">
        <v>19761758.82</v>
      </c>
    </row>
    <row r="2021" spans="2:19">
      <c r="B2021" s="6">
        <v>1999</v>
      </c>
      <c r="C2021" s="37">
        <v>19978773.039999999</v>
      </c>
      <c r="D2021" s="37">
        <v>19978773.039999999</v>
      </c>
      <c r="E2021" s="37">
        <v>19978773.040000003</v>
      </c>
      <c r="F2021" s="37">
        <v>19978773.040000021</v>
      </c>
      <c r="G2021" s="37">
        <v>19978773.039999999</v>
      </c>
      <c r="H2021" s="37">
        <v>19965731.25</v>
      </c>
      <c r="I2021" s="37">
        <v>19957521.199999999</v>
      </c>
      <c r="J2021" s="37">
        <v>19730707.440000001</v>
      </c>
      <c r="K2021" s="37">
        <v>19730707.440000001</v>
      </c>
      <c r="L2021" s="37">
        <v>19730707.440000001</v>
      </c>
      <c r="M2021" s="37">
        <v>19729332.650000002</v>
      </c>
      <c r="N2021" s="37">
        <v>19729332.650000002</v>
      </c>
      <c r="O2021" s="37">
        <v>18827437.760000002</v>
      </c>
      <c r="P2021" s="37">
        <v>18800715.290000003</v>
      </c>
      <c r="Q2021" s="37">
        <v>18800715.290000003</v>
      </c>
      <c r="R2021" s="37">
        <v>18797282.660000004</v>
      </c>
      <c r="S2021" s="37">
        <v>18797282.660000004</v>
      </c>
    </row>
    <row r="2022" spans="2:19">
      <c r="B2022" s="6">
        <v>1998</v>
      </c>
      <c r="C2022" s="37">
        <v>17328111.66</v>
      </c>
      <c r="D2022" s="37">
        <v>17328111.66</v>
      </c>
      <c r="E2022" s="37">
        <v>17328111.66</v>
      </c>
      <c r="F2022" s="37">
        <v>17328111.660000004</v>
      </c>
      <c r="G2022" s="37">
        <v>17328111.659999996</v>
      </c>
      <c r="H2022" s="37">
        <v>17312268.830000002</v>
      </c>
      <c r="I2022" s="37">
        <v>17325730.659999996</v>
      </c>
      <c r="J2022" s="37">
        <v>17095903.259999998</v>
      </c>
      <c r="K2022" s="37">
        <v>17094632.259999998</v>
      </c>
      <c r="L2022" s="37">
        <v>17094632.259999998</v>
      </c>
      <c r="M2022" s="37">
        <v>17079523.430000003</v>
      </c>
      <c r="N2022" s="37">
        <v>17079523.430000003</v>
      </c>
      <c r="O2022" s="37">
        <v>16758261.280000003</v>
      </c>
      <c r="P2022" s="37">
        <v>16718633.790000003</v>
      </c>
      <c r="Q2022" s="37">
        <v>16718633.790000003</v>
      </c>
      <c r="R2022" s="37">
        <v>16718633.790000003</v>
      </c>
      <c r="S2022" s="37">
        <v>16715913.220000003</v>
      </c>
    </row>
    <row r="2023" spans="2:19">
      <c r="B2023" s="6">
        <v>1997</v>
      </c>
      <c r="C2023" s="37">
        <v>12843524.49</v>
      </c>
      <c r="D2023" s="37">
        <v>11625820.970000001</v>
      </c>
      <c r="E2023" s="37">
        <v>11625820.970000001</v>
      </c>
      <c r="F2023" s="37">
        <v>11625820.969999999</v>
      </c>
      <c r="G2023" s="37">
        <v>11625820.970000001</v>
      </c>
      <c r="H2023" s="37">
        <v>12843524.49</v>
      </c>
      <c r="I2023" s="37">
        <v>12843524.49</v>
      </c>
      <c r="J2023" s="37">
        <v>12843524.49</v>
      </c>
      <c r="K2023" s="37">
        <v>12843524.49</v>
      </c>
      <c r="L2023" s="37">
        <v>12843524.49</v>
      </c>
      <c r="M2023" s="37">
        <v>12843524.49</v>
      </c>
      <c r="N2023" s="37">
        <v>12843524.49</v>
      </c>
      <c r="O2023" s="37">
        <v>12671093.16</v>
      </c>
      <c r="P2023" s="37">
        <v>12671093.16</v>
      </c>
      <c r="Q2023" s="37">
        <v>12671093.16</v>
      </c>
      <c r="R2023" s="37">
        <v>12626692.58</v>
      </c>
      <c r="S2023" s="37">
        <v>12624081.57</v>
      </c>
    </row>
    <row r="2024" spans="2:19">
      <c r="B2024" s="6">
        <v>1996</v>
      </c>
      <c r="C2024" s="37">
        <v>9320895.0800000001</v>
      </c>
      <c r="D2024" s="37">
        <v>9320895.0800000001</v>
      </c>
      <c r="E2024" s="37">
        <v>9320895.0800000001</v>
      </c>
      <c r="F2024" s="37">
        <v>9320895.0800000001</v>
      </c>
      <c r="G2024" s="37">
        <v>9320895.0800000001</v>
      </c>
      <c r="H2024" s="37">
        <v>9320895.0800000001</v>
      </c>
      <c r="I2024" s="37">
        <v>9320895.0800000001</v>
      </c>
      <c r="J2024" s="37">
        <v>9319552.0800000001</v>
      </c>
      <c r="K2024" s="37">
        <v>9319552.0800000001</v>
      </c>
      <c r="L2024" s="37">
        <v>9319552.0800000001</v>
      </c>
      <c r="M2024" s="37">
        <v>9319552.0800000001</v>
      </c>
      <c r="N2024" s="37">
        <v>9319552.0800000001</v>
      </c>
      <c r="O2024" s="37">
        <v>9121421.7699999996</v>
      </c>
      <c r="P2024" s="37">
        <v>9098783.0999999996</v>
      </c>
      <c r="Q2024" s="37">
        <v>9098783.0999999996</v>
      </c>
      <c r="R2024" s="37">
        <v>9095688.1699999999</v>
      </c>
      <c r="S2024" s="37">
        <v>9092627.3900000006</v>
      </c>
    </row>
    <row r="2025" spans="2:19">
      <c r="B2025" s="6">
        <v>1995</v>
      </c>
      <c r="C2025" s="37">
        <v>17959727.100000001</v>
      </c>
      <c r="D2025" s="37">
        <v>17959727.100000001</v>
      </c>
      <c r="E2025" s="37">
        <v>17959727.100000001</v>
      </c>
      <c r="F2025" s="37">
        <v>17959727.100000005</v>
      </c>
      <c r="G2025" s="37">
        <v>17959727.100000001</v>
      </c>
      <c r="H2025" s="37">
        <v>17959727.100000001</v>
      </c>
      <c r="I2025" s="37">
        <v>17959727.100000001</v>
      </c>
      <c r="J2025" s="37">
        <v>17959727.100000001</v>
      </c>
      <c r="K2025" s="37">
        <v>17959727.100000001</v>
      </c>
      <c r="L2025" s="37">
        <v>17955656.100000001</v>
      </c>
      <c r="M2025" s="37">
        <v>17955656.100000001</v>
      </c>
      <c r="N2025" s="37">
        <v>17955656.100000001</v>
      </c>
      <c r="O2025" s="37">
        <v>17275191.030000001</v>
      </c>
      <c r="P2025" s="37">
        <v>17275191.030000001</v>
      </c>
      <c r="Q2025" s="37">
        <v>17275191.030000001</v>
      </c>
      <c r="R2025" s="37">
        <v>17275191.030000001</v>
      </c>
      <c r="S2025" s="37">
        <v>17275191.030000001</v>
      </c>
    </row>
    <row r="2026" spans="2:19">
      <c r="B2026" s="6">
        <v>1994</v>
      </c>
      <c r="C2026" s="37">
        <v>19012653.710000001</v>
      </c>
      <c r="D2026" s="37">
        <v>19012653.710000001</v>
      </c>
      <c r="E2026" s="37">
        <v>19012653.710000001</v>
      </c>
      <c r="F2026" s="37">
        <v>19012653.709999986</v>
      </c>
      <c r="G2026" s="37">
        <v>19012653.710000001</v>
      </c>
      <c r="H2026" s="37">
        <v>19012653.710000001</v>
      </c>
      <c r="I2026" s="37">
        <v>19007363.07</v>
      </c>
      <c r="J2026" s="37">
        <v>19007363.07</v>
      </c>
      <c r="K2026" s="37">
        <v>19007363.07</v>
      </c>
      <c r="L2026" s="37">
        <v>19007363.07</v>
      </c>
      <c r="M2026" s="37">
        <v>19007637.094615385</v>
      </c>
      <c r="N2026" s="37">
        <v>19007637.094615385</v>
      </c>
      <c r="O2026" s="37">
        <v>18318664.134615384</v>
      </c>
      <c r="P2026" s="37">
        <v>18317793.134615384</v>
      </c>
      <c r="Q2026" s="37">
        <v>18317485.274615385</v>
      </c>
      <c r="R2026" s="37">
        <v>18317485.274615385</v>
      </c>
      <c r="S2026" s="37">
        <v>18317485.274615385</v>
      </c>
    </row>
    <row r="2027" spans="2:19">
      <c r="B2027" s="6">
        <v>1993</v>
      </c>
      <c r="C2027" s="37">
        <v>17837003.083356682</v>
      </c>
      <c r="D2027" s="37">
        <v>17396431.050000001</v>
      </c>
      <c r="E2027" s="37">
        <v>17396431.050000001</v>
      </c>
      <c r="F2027" s="37">
        <v>17396431.050000012</v>
      </c>
      <c r="G2027" s="37">
        <v>17396431.050000001</v>
      </c>
      <c r="H2027" s="37">
        <v>17837003.083356682</v>
      </c>
      <c r="I2027" s="37">
        <v>17837003.079999998</v>
      </c>
      <c r="J2027" s="37">
        <v>17837003.079999998</v>
      </c>
      <c r="K2027" s="37">
        <v>17837003.079999998</v>
      </c>
      <c r="L2027" s="37">
        <v>17837003.079999998</v>
      </c>
      <c r="M2027" s="37">
        <v>17837003.079999998</v>
      </c>
      <c r="N2027" s="37">
        <v>17837003.079999998</v>
      </c>
      <c r="O2027" s="37">
        <v>17306269.319999997</v>
      </c>
      <c r="P2027" s="37">
        <v>17306269.319999997</v>
      </c>
      <c r="Q2027" s="37">
        <v>17305006.919999998</v>
      </c>
      <c r="R2027" s="37">
        <v>17305006.919999998</v>
      </c>
      <c r="S2027" s="37">
        <v>17305006.919999998</v>
      </c>
    </row>
    <row r="2028" spans="2:19">
      <c r="B2028" s="6">
        <v>1992</v>
      </c>
      <c r="C2028" s="37">
        <v>18904478.975570165</v>
      </c>
      <c r="D2028" s="37">
        <v>18237678.18</v>
      </c>
      <c r="E2028" s="37">
        <v>18237678.18</v>
      </c>
      <c r="F2028" s="37">
        <v>18237678.18</v>
      </c>
      <c r="G2028" s="37">
        <v>18237678.18</v>
      </c>
      <c r="H2028" s="37">
        <v>18904478.975570165</v>
      </c>
      <c r="I2028" s="37">
        <v>18904478.98</v>
      </c>
      <c r="J2028" s="37">
        <v>18904478.98</v>
      </c>
      <c r="K2028" s="37">
        <v>18904478.98</v>
      </c>
      <c r="L2028" s="37">
        <v>18904478.98</v>
      </c>
      <c r="M2028" s="37">
        <v>18904478.98</v>
      </c>
      <c r="N2028" s="37">
        <v>18904478.98</v>
      </c>
      <c r="O2028" s="37">
        <v>18383036.93</v>
      </c>
      <c r="P2028" s="37">
        <v>18383036.93</v>
      </c>
      <c r="Q2028" s="37">
        <v>18383036.93</v>
      </c>
      <c r="R2028" s="37">
        <v>18383036.93</v>
      </c>
      <c r="S2028" s="37">
        <v>18383036.93</v>
      </c>
    </row>
    <row r="2029" spans="2:19">
      <c r="B2029" s="6">
        <v>1991</v>
      </c>
      <c r="C2029" s="37">
        <v>19222476.482350308</v>
      </c>
      <c r="D2029" s="37">
        <v>18859377.440000001</v>
      </c>
      <c r="E2029" s="37">
        <v>18859377.440000001</v>
      </c>
      <c r="F2029" s="37">
        <v>18859377.439999998</v>
      </c>
      <c r="G2029" s="37">
        <v>18859377.440000001</v>
      </c>
      <c r="H2029" s="37">
        <v>19222476.482350308</v>
      </c>
      <c r="I2029" s="37">
        <v>19222476.48</v>
      </c>
      <c r="J2029" s="37">
        <v>19222476.48</v>
      </c>
      <c r="K2029" s="37">
        <v>19222476.48</v>
      </c>
      <c r="L2029" s="37">
        <v>19222476.48</v>
      </c>
      <c r="M2029" s="37">
        <v>19222476.48</v>
      </c>
      <c r="N2029" s="37">
        <v>19222476.48</v>
      </c>
      <c r="O2029" s="37">
        <v>18761974.809999999</v>
      </c>
      <c r="P2029" s="37">
        <v>18761974.809999999</v>
      </c>
      <c r="Q2029" s="37">
        <v>18761974.809999999</v>
      </c>
      <c r="R2029" s="37">
        <v>18761974.809999999</v>
      </c>
      <c r="S2029" s="37">
        <v>18761974.809999999</v>
      </c>
    </row>
    <row r="2030" spans="2:19">
      <c r="B2030" s="6">
        <v>1990</v>
      </c>
      <c r="C2030" s="37">
        <v>20980744.986884903</v>
      </c>
      <c r="D2030" s="37">
        <v>20321237.77</v>
      </c>
      <c r="E2030" s="37">
        <v>20321237.77</v>
      </c>
      <c r="F2030" s="37">
        <v>20321237.769999985</v>
      </c>
      <c r="G2030" s="37">
        <v>20321237.77</v>
      </c>
      <c r="H2030" s="37">
        <v>20980744.986884903</v>
      </c>
      <c r="I2030" s="37">
        <v>20980744.989999998</v>
      </c>
      <c r="J2030" s="37">
        <v>20980744.989999998</v>
      </c>
      <c r="K2030" s="37">
        <v>20980744.989999998</v>
      </c>
      <c r="L2030" s="37">
        <v>20980744.989999998</v>
      </c>
      <c r="M2030" s="37">
        <v>20980744.989999998</v>
      </c>
      <c r="N2030" s="37">
        <v>20980744.989999998</v>
      </c>
      <c r="O2030" s="37">
        <v>20480818.109999999</v>
      </c>
      <c r="P2030" s="37">
        <v>20480818.109999999</v>
      </c>
      <c r="Q2030" s="37">
        <v>20480818.109999999</v>
      </c>
      <c r="R2030" s="37">
        <v>20480818.109999999</v>
      </c>
      <c r="S2030" s="37">
        <v>20480818.109999999</v>
      </c>
    </row>
    <row r="2031" spans="2:19">
      <c r="B2031" s="6">
        <v>1989</v>
      </c>
      <c r="C2031" s="37">
        <v>18480963.60532961</v>
      </c>
      <c r="D2031" s="37">
        <v>17749691.460000001</v>
      </c>
      <c r="E2031" s="37">
        <v>17749691.460000001</v>
      </c>
      <c r="F2031" s="37">
        <v>17749691.460000008</v>
      </c>
      <c r="G2031" s="37">
        <v>17749691.460000001</v>
      </c>
      <c r="H2031" s="37">
        <v>18480963.60532961</v>
      </c>
      <c r="I2031" s="37">
        <v>18480963.609999999</v>
      </c>
      <c r="J2031" s="37">
        <v>18480963.609999999</v>
      </c>
      <c r="K2031" s="37">
        <v>18480963.609999999</v>
      </c>
      <c r="L2031" s="37">
        <v>18480963.609999999</v>
      </c>
      <c r="M2031" s="37">
        <v>18480963.609999999</v>
      </c>
      <c r="N2031" s="37">
        <v>18480963.609999999</v>
      </c>
      <c r="O2031" s="37">
        <v>17784164.300000001</v>
      </c>
      <c r="P2031" s="37">
        <v>17784164.300000001</v>
      </c>
      <c r="Q2031" s="37">
        <v>17784164.300000001</v>
      </c>
      <c r="R2031" s="37">
        <v>17784164.300000001</v>
      </c>
      <c r="S2031" s="37">
        <v>17784164.300000001</v>
      </c>
    </row>
    <row r="2032" spans="2:19">
      <c r="B2032" s="6">
        <v>1988</v>
      </c>
      <c r="C2032" s="37">
        <v>21394107.682042815</v>
      </c>
      <c r="D2032" s="37">
        <v>20841374.059999999</v>
      </c>
      <c r="E2032" s="37">
        <v>20841374.059999999</v>
      </c>
      <c r="F2032" s="37">
        <v>20841374.060000006</v>
      </c>
      <c r="G2032" s="37">
        <v>20841374.059999999</v>
      </c>
      <c r="H2032" s="37">
        <v>21394107.682042815</v>
      </c>
      <c r="I2032" s="37">
        <v>21393572.68</v>
      </c>
      <c r="J2032" s="37">
        <v>21393572.68</v>
      </c>
      <c r="K2032" s="37">
        <v>21393572.68</v>
      </c>
      <c r="L2032" s="37">
        <v>21393572.68</v>
      </c>
      <c r="M2032" s="37">
        <v>21394107.68</v>
      </c>
      <c r="N2032" s="37">
        <v>21394107.68</v>
      </c>
      <c r="O2032" s="37">
        <v>20549941.259999998</v>
      </c>
      <c r="P2032" s="37">
        <v>20549941.259999998</v>
      </c>
      <c r="Q2032" s="37">
        <v>20549835.259999998</v>
      </c>
      <c r="R2032" s="37">
        <v>20549835.259999998</v>
      </c>
      <c r="S2032" s="37">
        <v>20549835.259999998</v>
      </c>
    </row>
    <row r="2033" spans="2:19">
      <c r="B2033" s="6">
        <v>1987</v>
      </c>
      <c r="C2033" s="37">
        <v>22988281.294688854</v>
      </c>
      <c r="D2033" s="37">
        <v>22404415.109999999</v>
      </c>
      <c r="E2033" s="37">
        <v>22404415.109999999</v>
      </c>
      <c r="F2033" s="37">
        <v>22404415.109999999</v>
      </c>
      <c r="G2033" s="37">
        <v>22404415.109999999</v>
      </c>
      <c r="H2033" s="37">
        <v>22988281.294688854</v>
      </c>
      <c r="I2033" s="37">
        <v>22985161.789999999</v>
      </c>
      <c r="J2033" s="37">
        <v>22983701.789999999</v>
      </c>
      <c r="K2033" s="37">
        <v>22983701.789999999</v>
      </c>
      <c r="L2033" s="37">
        <v>22983701.789999999</v>
      </c>
      <c r="M2033" s="37">
        <v>22984705.789999999</v>
      </c>
      <c r="N2033" s="37">
        <v>22984705.789999999</v>
      </c>
      <c r="O2033" s="37">
        <v>22384956.82</v>
      </c>
      <c r="P2033" s="37">
        <v>22384956.82</v>
      </c>
      <c r="Q2033" s="37">
        <v>22384215.82</v>
      </c>
      <c r="R2033" s="37">
        <v>22384015.82</v>
      </c>
      <c r="S2033" s="37">
        <v>22383650.82</v>
      </c>
    </row>
    <row r="2034" spans="2:19">
      <c r="B2034" s="6">
        <v>1986</v>
      </c>
      <c r="C2034" s="37">
        <v>26967782.901133075</v>
      </c>
      <c r="D2034" s="37">
        <v>26192490.57</v>
      </c>
      <c r="E2034" s="37">
        <v>26192490.57</v>
      </c>
      <c r="F2034" s="37">
        <v>26192490.570000019</v>
      </c>
      <c r="G2034" s="37">
        <v>26192490.57</v>
      </c>
      <c r="H2034" s="37">
        <v>26967782.901133075</v>
      </c>
      <c r="I2034" s="37">
        <v>26965931.899999999</v>
      </c>
      <c r="J2034" s="37">
        <v>26965931.899999999</v>
      </c>
      <c r="K2034" s="37">
        <v>26965931.899999999</v>
      </c>
      <c r="L2034" s="37">
        <v>26965931.899999999</v>
      </c>
      <c r="M2034" s="37">
        <v>26966393.899999999</v>
      </c>
      <c r="N2034" s="37">
        <v>26966393.899999999</v>
      </c>
      <c r="O2034" s="37">
        <v>26159365.169999998</v>
      </c>
      <c r="P2034" s="37">
        <v>26157671.169999998</v>
      </c>
      <c r="Q2034" s="37">
        <v>26157671.169999998</v>
      </c>
      <c r="R2034" s="37">
        <v>26156530.169999998</v>
      </c>
      <c r="S2034" s="37">
        <v>26156271.169999998</v>
      </c>
    </row>
    <row r="2035" spans="2:19">
      <c r="B2035" s="6">
        <v>1985</v>
      </c>
      <c r="C2035" s="37">
        <v>33258211.98065931</v>
      </c>
      <c r="D2035" s="37">
        <v>32389212.629999999</v>
      </c>
      <c r="E2035" s="37">
        <v>32389212.629999999</v>
      </c>
      <c r="F2035" s="37">
        <v>32389212.630000003</v>
      </c>
      <c r="G2035" s="37">
        <v>32389212.629999999</v>
      </c>
      <c r="H2035" s="37">
        <v>33258211.98065931</v>
      </c>
      <c r="I2035" s="37">
        <v>33252454.98</v>
      </c>
      <c r="J2035" s="37">
        <v>33251807.98</v>
      </c>
      <c r="K2035" s="37">
        <v>33251346.98</v>
      </c>
      <c r="L2035" s="37">
        <v>33251346.98</v>
      </c>
      <c r="M2035" s="37">
        <v>33252001.98</v>
      </c>
      <c r="N2035" s="37">
        <v>33252001.98</v>
      </c>
      <c r="O2035" s="37">
        <v>32494176.400000002</v>
      </c>
      <c r="P2035" s="37">
        <v>32493470.400000002</v>
      </c>
      <c r="Q2035" s="37">
        <v>32491235.400000002</v>
      </c>
      <c r="R2035" s="37">
        <v>32487495.400000002</v>
      </c>
      <c r="S2035" s="37">
        <v>32487130.400000002</v>
      </c>
    </row>
    <row r="2036" spans="2:19">
      <c r="B2036" s="6">
        <v>1984</v>
      </c>
      <c r="C2036" s="37">
        <v>44144263.125472054</v>
      </c>
      <c r="D2036" s="37">
        <v>43321092.399999999</v>
      </c>
      <c r="E2036" s="37">
        <v>43321092.399999999</v>
      </c>
      <c r="F2036" s="37">
        <v>43321092.399999991</v>
      </c>
      <c r="G2036" s="37">
        <v>43321092.399999999</v>
      </c>
      <c r="H2036" s="37">
        <v>44144263.125472054</v>
      </c>
      <c r="I2036" s="37">
        <v>44119834.130000003</v>
      </c>
      <c r="J2036" s="37">
        <v>44114624.130000003</v>
      </c>
      <c r="K2036" s="37">
        <v>44114153.130000003</v>
      </c>
      <c r="L2036" s="37">
        <v>44114153.130000003</v>
      </c>
      <c r="M2036" s="37">
        <v>44127172.130000003</v>
      </c>
      <c r="N2036" s="37">
        <v>44127172.130000003</v>
      </c>
      <c r="O2036" s="37">
        <v>43329753.140000001</v>
      </c>
      <c r="P2036" s="37">
        <v>43328635.140000001</v>
      </c>
      <c r="Q2036" s="37">
        <v>43326823.140000001</v>
      </c>
      <c r="R2036" s="37">
        <v>43322988.140000001</v>
      </c>
      <c r="S2036" s="37">
        <v>43306756.140000001</v>
      </c>
    </row>
    <row r="2037" spans="2:19">
      <c r="B2037" s="6">
        <v>1983</v>
      </c>
      <c r="C2037" s="37">
        <v>43141300.060000002</v>
      </c>
      <c r="D2037" s="37">
        <v>43141300.060000002</v>
      </c>
      <c r="E2037" s="37">
        <v>43141300.060000002</v>
      </c>
      <c r="F2037" s="37">
        <v>43141300.059999995</v>
      </c>
      <c r="G2037" s="37">
        <v>43141300.060000002</v>
      </c>
      <c r="H2037" s="37">
        <v>43141300.060000002</v>
      </c>
      <c r="I2037" s="37">
        <v>43120598.420000002</v>
      </c>
      <c r="J2037" s="37">
        <v>43115052.420000002</v>
      </c>
      <c r="K2037" s="37">
        <v>43114049.420000002</v>
      </c>
      <c r="L2037" s="37">
        <v>43114049.420000002</v>
      </c>
      <c r="M2037" s="37">
        <v>43120328.420000002</v>
      </c>
      <c r="N2037" s="37">
        <v>43117565.420000002</v>
      </c>
      <c r="O2037" s="37">
        <v>42179720.210000001</v>
      </c>
      <c r="P2037" s="37">
        <v>42170746.210000001</v>
      </c>
      <c r="Q2037" s="37">
        <v>42167747.210000001</v>
      </c>
      <c r="R2037" s="37">
        <v>42161207.210000001</v>
      </c>
      <c r="S2037" s="37">
        <v>42160066.210000001</v>
      </c>
    </row>
    <row r="2038" spans="2:19">
      <c r="B2038" s="6">
        <v>1982</v>
      </c>
      <c r="C2038" s="37">
        <v>49659957.759999998</v>
      </c>
      <c r="D2038" s="37">
        <v>49659957.759999998</v>
      </c>
      <c r="E2038" s="37">
        <v>49659957.759999998</v>
      </c>
      <c r="F2038" s="37">
        <v>49659957.759999976</v>
      </c>
      <c r="G2038" s="37">
        <v>49659957.759999998</v>
      </c>
      <c r="H2038" s="37">
        <v>49659957.759999998</v>
      </c>
      <c r="I2038" s="37">
        <v>49642954.759999998</v>
      </c>
      <c r="J2038" s="37">
        <v>49640153.399999999</v>
      </c>
      <c r="K2038" s="37">
        <v>49636036.399999999</v>
      </c>
      <c r="L2038" s="37">
        <v>49635164.399999999</v>
      </c>
      <c r="M2038" s="37">
        <v>49643096.399999999</v>
      </c>
      <c r="N2038" s="37">
        <v>49626535.399999999</v>
      </c>
      <c r="O2038" s="37">
        <v>48571867.670000002</v>
      </c>
      <c r="P2038" s="37">
        <v>48571043.670000002</v>
      </c>
      <c r="Q2038" s="37">
        <v>48569514.670000002</v>
      </c>
      <c r="R2038" s="37">
        <v>48564139.550000004</v>
      </c>
      <c r="S2038" s="37">
        <v>48559057.550000004</v>
      </c>
    </row>
    <row r="2039" spans="2:19">
      <c r="B2039" s="6">
        <v>1981</v>
      </c>
      <c r="C2039" s="37">
        <v>68788383.409999996</v>
      </c>
      <c r="D2039" s="37">
        <v>68788383.409999996</v>
      </c>
      <c r="E2039" s="37">
        <v>68788383.409999996</v>
      </c>
      <c r="F2039" s="37">
        <v>68788383.409999952</v>
      </c>
      <c r="G2039" s="37">
        <v>68788383.409999996</v>
      </c>
      <c r="H2039" s="37">
        <v>68788383.409999996</v>
      </c>
      <c r="I2039" s="37">
        <v>68736628.939999998</v>
      </c>
      <c r="J2039" s="37">
        <v>67943556.719999999</v>
      </c>
      <c r="K2039" s="37">
        <v>67924691.719999999</v>
      </c>
      <c r="L2039" s="37">
        <v>67917928.719999999</v>
      </c>
      <c r="M2039" s="37">
        <v>67922503.719999999</v>
      </c>
      <c r="N2039" s="37">
        <v>67917668.719999999</v>
      </c>
      <c r="O2039" s="37">
        <v>62179501.82</v>
      </c>
      <c r="P2039" s="37">
        <v>62167986.82</v>
      </c>
      <c r="Q2039" s="37">
        <v>62138905.82</v>
      </c>
      <c r="R2039" s="37">
        <v>62125342.82</v>
      </c>
      <c r="S2039" s="37">
        <v>62095951.82</v>
      </c>
    </row>
    <row r="2040" spans="2:19">
      <c r="B2040" s="6">
        <v>1980</v>
      </c>
      <c r="C2040" s="37">
        <v>78075770.849999994</v>
      </c>
      <c r="D2040" s="37">
        <v>78075770.850000009</v>
      </c>
      <c r="E2040" s="37">
        <v>78075770.850000009</v>
      </c>
      <c r="F2040" s="37">
        <v>78075770.850000009</v>
      </c>
      <c r="G2040" s="37">
        <v>78075770.850000009</v>
      </c>
      <c r="H2040" s="37">
        <v>78075770.849999994</v>
      </c>
      <c r="I2040" s="37">
        <v>78006207.850000009</v>
      </c>
      <c r="J2040" s="37">
        <v>69615517.040000007</v>
      </c>
      <c r="K2040" s="37">
        <v>69597564.040000007</v>
      </c>
      <c r="L2040" s="37">
        <v>69593879.040000007</v>
      </c>
      <c r="M2040" s="37">
        <v>69614343.040000007</v>
      </c>
      <c r="N2040" s="37">
        <v>69609944.040000007</v>
      </c>
      <c r="O2040" s="37">
        <v>68364520.640000001</v>
      </c>
      <c r="P2040" s="37">
        <v>66030169.109999999</v>
      </c>
      <c r="Q2040" s="37">
        <v>66005773.509999998</v>
      </c>
      <c r="R2040" s="37">
        <v>65987137.509999998</v>
      </c>
      <c r="S2040" s="37">
        <v>65946958.509999998</v>
      </c>
    </row>
    <row r="2041" spans="2:19">
      <c r="B2041" s="6">
        <v>1979</v>
      </c>
      <c r="C2041" s="37">
        <v>49695330.560000002</v>
      </c>
      <c r="D2041" s="37">
        <v>49695330.560000002</v>
      </c>
      <c r="E2041" s="37">
        <v>49695330.560000002</v>
      </c>
      <c r="F2041" s="37">
        <v>49695330.560000017</v>
      </c>
      <c r="G2041" s="37">
        <v>49695330.560000002</v>
      </c>
      <c r="H2041" s="37">
        <v>49695330.560000002</v>
      </c>
      <c r="I2041" s="37">
        <v>49661784.759999998</v>
      </c>
      <c r="J2041" s="37">
        <v>49648862.759999998</v>
      </c>
      <c r="K2041" s="37">
        <v>49634535.759999998</v>
      </c>
      <c r="L2041" s="37">
        <v>49622996.759999998</v>
      </c>
      <c r="M2041" s="37">
        <v>49626520.760000005</v>
      </c>
      <c r="N2041" s="37">
        <v>49625790.760000005</v>
      </c>
      <c r="O2041" s="37">
        <v>48629121.170000002</v>
      </c>
      <c r="P2041" s="37">
        <v>48625061.170000002</v>
      </c>
      <c r="Q2041" s="37">
        <v>48603277.170000002</v>
      </c>
      <c r="R2041" s="37">
        <v>48583130.170000002</v>
      </c>
      <c r="S2041" s="37">
        <v>48562637.170000002</v>
      </c>
    </row>
    <row r="2042" spans="2:19">
      <c r="B2042" s="6">
        <v>1978</v>
      </c>
      <c r="C2042" s="37">
        <v>37278622.789999999</v>
      </c>
      <c r="D2042" s="37">
        <v>37278622.789999999</v>
      </c>
      <c r="E2042" s="37">
        <v>37278622.789999999</v>
      </c>
      <c r="F2042" s="37">
        <v>37278622.789999969</v>
      </c>
      <c r="G2042" s="37">
        <v>37278622.789999999</v>
      </c>
      <c r="H2042" s="37">
        <v>36206510.259999998</v>
      </c>
      <c r="I2042" s="37">
        <v>37253561.030000001</v>
      </c>
      <c r="J2042" s="37">
        <v>37245784.030000001</v>
      </c>
      <c r="K2042" s="37">
        <v>37230870.030000001</v>
      </c>
      <c r="L2042" s="37">
        <v>37197145.030000001</v>
      </c>
      <c r="M2042" s="37">
        <v>36124109.899999999</v>
      </c>
      <c r="N2042" s="37">
        <v>36119868.899999999</v>
      </c>
      <c r="O2042" s="37">
        <v>35431010.460000001</v>
      </c>
      <c r="P2042" s="37">
        <v>35392401.200000003</v>
      </c>
      <c r="Q2042" s="37">
        <v>35362225.540000007</v>
      </c>
      <c r="R2042" s="37">
        <v>35316904.940000005</v>
      </c>
      <c r="S2042" s="37">
        <v>35293871.940000005</v>
      </c>
    </row>
    <row r="2043" spans="2:19">
      <c r="B2043" s="6">
        <v>1977</v>
      </c>
      <c r="C2043" s="37">
        <v>13464949.16</v>
      </c>
      <c r="D2043" s="37">
        <v>13464949.16</v>
      </c>
      <c r="E2043" s="37">
        <v>13464949.16</v>
      </c>
      <c r="F2043" s="37">
        <v>13464949.160000006</v>
      </c>
      <c r="G2043" s="37">
        <v>13464949.16</v>
      </c>
      <c r="H2043" s="37">
        <v>13464949.16</v>
      </c>
      <c r="I2043" s="37">
        <v>13463312.159999998</v>
      </c>
      <c r="J2043" s="37">
        <v>13463312.16</v>
      </c>
      <c r="K2043" s="37">
        <v>13463312.16</v>
      </c>
      <c r="L2043" s="37">
        <v>13460419.16</v>
      </c>
      <c r="M2043" s="37">
        <v>13461237.16</v>
      </c>
      <c r="N2043" s="37">
        <v>13459321.35</v>
      </c>
      <c r="O2043" s="37">
        <v>12745527.26</v>
      </c>
      <c r="P2043" s="37">
        <v>12704187.689999999</v>
      </c>
      <c r="Q2043" s="37">
        <v>12680686.02</v>
      </c>
      <c r="R2043" s="37">
        <v>12661033.49</v>
      </c>
      <c r="S2043" s="37">
        <v>12661033.49</v>
      </c>
    </row>
    <row r="2044" spans="2:19">
      <c r="B2044" s="6">
        <v>1976</v>
      </c>
      <c r="C2044" s="37">
        <v>12118126.25</v>
      </c>
      <c r="D2044" s="37">
        <v>12118126.25</v>
      </c>
      <c r="E2044" s="37">
        <v>12118126.25</v>
      </c>
      <c r="F2044" s="37">
        <v>12118126.249999991</v>
      </c>
      <c r="G2044" s="37">
        <v>12118126.25</v>
      </c>
      <c r="H2044" s="37">
        <v>12118126.25</v>
      </c>
      <c r="I2044" s="37">
        <v>12092933.470000001</v>
      </c>
      <c r="J2044" s="37">
        <v>12089615.470000001</v>
      </c>
      <c r="K2044" s="37">
        <v>12088791.470000001</v>
      </c>
      <c r="L2044" s="37">
        <v>12088791.470000001</v>
      </c>
      <c r="M2044" s="37">
        <v>12075011.17</v>
      </c>
      <c r="N2044" s="37">
        <v>12042970.57</v>
      </c>
      <c r="O2044" s="37">
        <v>11412817.84</v>
      </c>
      <c r="P2044" s="37">
        <v>11405931.76</v>
      </c>
      <c r="Q2044" s="37">
        <v>11405931.76</v>
      </c>
      <c r="R2044" s="37">
        <v>11402108.799999999</v>
      </c>
      <c r="S2044" s="37">
        <v>11397695.799999999</v>
      </c>
    </row>
    <row r="2045" spans="2:19">
      <c r="B2045" s="6">
        <v>1975</v>
      </c>
      <c r="C2045" s="37">
        <v>12384964.34</v>
      </c>
      <c r="D2045" s="37">
        <v>12384964.34</v>
      </c>
      <c r="E2045" s="37">
        <v>12384964.34</v>
      </c>
      <c r="F2045" s="37">
        <v>12384964.339999998</v>
      </c>
      <c r="G2045" s="37">
        <v>12384964.34</v>
      </c>
      <c r="H2045" s="37">
        <v>12384964.34</v>
      </c>
      <c r="I2045" s="37">
        <v>12352550.73</v>
      </c>
      <c r="J2045" s="37">
        <v>12328008.289999999</v>
      </c>
      <c r="K2045" s="37">
        <v>12296920.34</v>
      </c>
      <c r="L2045" s="37">
        <v>12280226.07</v>
      </c>
      <c r="M2045" s="37">
        <v>12289694.800000001</v>
      </c>
      <c r="N2045" s="37">
        <v>12279355.84</v>
      </c>
      <c r="O2045" s="37">
        <v>8919799.1999999993</v>
      </c>
      <c r="P2045" s="37">
        <v>8918758.1999999993</v>
      </c>
      <c r="Q2045" s="37">
        <v>8905645.5999999996</v>
      </c>
      <c r="R2045" s="37">
        <v>8899471.1600000001</v>
      </c>
      <c r="S2045" s="37">
        <v>8899471.1600000001</v>
      </c>
    </row>
    <row r="2046" spans="2:19">
      <c r="B2046" s="6">
        <v>1974</v>
      </c>
      <c r="C2046" s="37">
        <v>9636660.1199999973</v>
      </c>
      <c r="D2046" s="37">
        <v>9652127.1199999992</v>
      </c>
      <c r="E2046" s="37">
        <v>27844883.149999999</v>
      </c>
      <c r="F2046" s="37">
        <v>27844883.150000006</v>
      </c>
      <c r="G2046" s="37">
        <v>27844883.149999999</v>
      </c>
      <c r="H2046" s="37">
        <v>9636660.1199999973</v>
      </c>
      <c r="I2046" s="37">
        <v>9673056.120000001</v>
      </c>
      <c r="J2046" s="37">
        <v>9673056.120000001</v>
      </c>
      <c r="K2046" s="37">
        <v>9672753.8200000003</v>
      </c>
      <c r="L2046" s="37">
        <v>9672180.5899999999</v>
      </c>
      <c r="M2046" s="37">
        <v>9635784.5899999999</v>
      </c>
      <c r="N2046" s="37">
        <v>9635784.5899999999</v>
      </c>
      <c r="O2046" s="37">
        <v>9090946.0899999999</v>
      </c>
      <c r="P2046" s="37">
        <v>9080396.6600000001</v>
      </c>
      <c r="Q2046" s="37">
        <v>9060508.4199999999</v>
      </c>
      <c r="R2046" s="37">
        <v>9041443.8800000008</v>
      </c>
      <c r="S2046" s="37">
        <v>9014780.8800000008</v>
      </c>
    </row>
    <row r="2047" spans="2:19">
      <c r="B2047" s="6">
        <v>1973</v>
      </c>
      <c r="C2047" s="37">
        <v>8503320.6099999994</v>
      </c>
      <c r="D2047" s="37">
        <v>8503320.6099999994</v>
      </c>
      <c r="E2047" s="37">
        <v>8503320.6099999994</v>
      </c>
      <c r="F2047" s="37">
        <v>8503320.6100000031</v>
      </c>
      <c r="G2047" s="37">
        <v>8502525.5499999989</v>
      </c>
      <c r="H2047" s="37">
        <v>8503320.6099999994</v>
      </c>
      <c r="I2047" s="37">
        <v>8502963.7300000004</v>
      </c>
      <c r="J2047" s="37">
        <v>8502963.7300000004</v>
      </c>
      <c r="K2047" s="37">
        <v>8496550.7300000004</v>
      </c>
      <c r="L2047" s="37">
        <v>8496550.7300000004</v>
      </c>
      <c r="M2047" s="37">
        <v>8496908</v>
      </c>
      <c r="N2047" s="37">
        <v>8483654.0800000001</v>
      </c>
      <c r="O2047" s="37">
        <v>8107066.3399999999</v>
      </c>
      <c r="P2047" s="37">
        <v>8097195.8499999996</v>
      </c>
      <c r="Q2047" s="37">
        <v>8076220.1099999994</v>
      </c>
      <c r="R2047" s="37">
        <v>8040151.9799999995</v>
      </c>
      <c r="S2047" s="37">
        <v>8005356.3099999996</v>
      </c>
    </row>
    <row r="2048" spans="2:19">
      <c r="B2048" s="6">
        <v>1972</v>
      </c>
      <c r="C2048" s="37">
        <v>7030400.290000001</v>
      </c>
      <c r="D2048" s="37">
        <v>7030400.29</v>
      </c>
      <c r="E2048" s="37">
        <v>7030400.29</v>
      </c>
      <c r="F2048" s="37">
        <v>7030400.2899999991</v>
      </c>
      <c r="G2048" s="37">
        <v>7030400.29</v>
      </c>
      <c r="H2048" s="37">
        <v>7030400.290000001</v>
      </c>
      <c r="I2048" s="37">
        <v>7018561.3300000001</v>
      </c>
      <c r="J2048" s="37">
        <v>7018561.3300000001</v>
      </c>
      <c r="K2048" s="37">
        <v>7018561.3300000001</v>
      </c>
      <c r="L2048" s="37">
        <v>7018359.3700000001</v>
      </c>
      <c r="M2048" s="37">
        <v>7026127.6500000004</v>
      </c>
      <c r="N2048" s="37">
        <v>7026127.6500000004</v>
      </c>
      <c r="O2048" s="37">
        <v>6734776.4000000004</v>
      </c>
      <c r="P2048" s="37">
        <v>6721089.6600000001</v>
      </c>
      <c r="Q2048" s="37">
        <v>6673742.7999999998</v>
      </c>
      <c r="R2048" s="37">
        <v>6656391.2999999998</v>
      </c>
      <c r="S2048" s="37">
        <v>6656391.2999999998</v>
      </c>
    </row>
    <row r="2049" spans="2:19">
      <c r="B2049" s="6">
        <v>1971</v>
      </c>
      <c r="C2049" s="37">
        <v>7518826.9700000007</v>
      </c>
      <c r="D2049" s="37">
        <v>7518826.9699999997</v>
      </c>
      <c r="E2049" s="37">
        <v>7518826.9699999997</v>
      </c>
      <c r="F2049" s="37">
        <v>7518826.9700000007</v>
      </c>
      <c r="G2049" s="37">
        <v>7518826.9700000007</v>
      </c>
      <c r="H2049" s="37">
        <v>7518826.9700000007</v>
      </c>
      <c r="I2049" s="37">
        <v>7518416.9700000007</v>
      </c>
      <c r="J2049" s="37">
        <v>7517477.9700000007</v>
      </c>
      <c r="K2049" s="37">
        <v>7517477.9700000007</v>
      </c>
      <c r="L2049" s="37">
        <v>7517477.9700000007</v>
      </c>
      <c r="M2049" s="37">
        <v>7516357.7599999998</v>
      </c>
      <c r="N2049" s="37">
        <v>7515623.0299999993</v>
      </c>
      <c r="O2049" s="37">
        <v>7153466.7299999995</v>
      </c>
      <c r="P2049" s="37">
        <v>7132891.8699999992</v>
      </c>
      <c r="Q2049" s="37">
        <v>7109787.9299999988</v>
      </c>
      <c r="R2049" s="37">
        <v>7049191.5399999991</v>
      </c>
      <c r="S2049" s="37">
        <v>7009861.919999999</v>
      </c>
    </row>
    <row r="2050" spans="2:19">
      <c r="B2050" s="6">
        <v>1970</v>
      </c>
      <c r="C2050" s="37">
        <v>5517114.5700000003</v>
      </c>
      <c r="D2050" s="37">
        <v>5517114.5700000003</v>
      </c>
      <c r="E2050" s="37">
        <v>5517114.5700000003</v>
      </c>
      <c r="F2050" s="37">
        <v>5517114.5700000003</v>
      </c>
      <c r="G2050" s="37">
        <v>5517114.5699999994</v>
      </c>
      <c r="H2050" s="37">
        <v>5517114.5700000003</v>
      </c>
      <c r="I2050" s="37">
        <v>5510929.6699999999</v>
      </c>
      <c r="J2050" s="37">
        <v>5510929.6699999999</v>
      </c>
      <c r="K2050" s="37">
        <v>5505090.04</v>
      </c>
      <c r="L2050" s="37">
        <v>5502591.8599999994</v>
      </c>
      <c r="M2050" s="37">
        <v>5482229.9299999997</v>
      </c>
      <c r="N2050" s="37">
        <v>5475049.6999999993</v>
      </c>
      <c r="O2050" s="37">
        <v>5148587.2499999991</v>
      </c>
      <c r="P2050" s="37">
        <v>5061582.4499999993</v>
      </c>
      <c r="Q2050" s="37">
        <v>5007814.4799999995</v>
      </c>
      <c r="R2050" s="37">
        <v>4888278.5699999994</v>
      </c>
      <c r="S2050" s="37">
        <v>4859800.7799999993</v>
      </c>
    </row>
    <row r="2051" spans="2:19">
      <c r="B2051" s="6">
        <v>1969</v>
      </c>
      <c r="C2051" s="37">
        <v>3923566.25</v>
      </c>
      <c r="D2051" s="37">
        <v>3923566.25</v>
      </c>
      <c r="E2051" s="37">
        <v>3923566.25</v>
      </c>
      <c r="F2051" s="37">
        <v>3923566.2500000009</v>
      </c>
      <c r="G2051" s="37">
        <v>3923566.25</v>
      </c>
      <c r="H2051" s="37">
        <v>3923566.25</v>
      </c>
      <c r="I2051" s="37">
        <v>3919742.88</v>
      </c>
      <c r="J2051" s="37">
        <v>3919742.88</v>
      </c>
      <c r="K2051" s="37">
        <v>3919555.94</v>
      </c>
      <c r="L2051" s="37">
        <v>3917371.5999999996</v>
      </c>
      <c r="M2051" s="37">
        <v>3907180.34</v>
      </c>
      <c r="N2051" s="37">
        <v>3899385.8</v>
      </c>
      <c r="O2051" s="37">
        <v>3660286.0599999996</v>
      </c>
      <c r="P2051" s="37">
        <v>3598236.9699999997</v>
      </c>
      <c r="Q2051" s="37">
        <v>3513732.4099999997</v>
      </c>
      <c r="R2051" s="37">
        <v>3393424.4399999995</v>
      </c>
      <c r="S2051" s="37">
        <v>3377737.0299999993</v>
      </c>
    </row>
    <row r="2052" spans="2:19">
      <c r="B2052" s="6">
        <v>1968</v>
      </c>
      <c r="C2052" s="37">
        <v>2974060.52</v>
      </c>
      <c r="D2052" s="37">
        <v>2974060.52</v>
      </c>
      <c r="E2052" s="37">
        <v>2974060.52</v>
      </c>
      <c r="F2052" s="37">
        <v>2974060.5200000005</v>
      </c>
      <c r="G2052" s="37">
        <v>2974060.52</v>
      </c>
      <c r="H2052" s="37">
        <v>2974060.52</v>
      </c>
      <c r="I2052" s="37">
        <v>2970811.1599999997</v>
      </c>
      <c r="J2052" s="37">
        <v>2969241.27</v>
      </c>
      <c r="K2052" s="37">
        <v>2969084.9099999997</v>
      </c>
      <c r="L2052" s="37">
        <v>2950637.69</v>
      </c>
      <c r="M2052" s="37">
        <v>2947076.41</v>
      </c>
      <c r="N2052" s="37">
        <v>2913829.75</v>
      </c>
      <c r="O2052" s="37">
        <v>2600563.5099999998</v>
      </c>
      <c r="P2052" s="37">
        <v>2541262.9</v>
      </c>
      <c r="Q2052" s="37">
        <v>2512365.37</v>
      </c>
      <c r="R2052" s="37">
        <v>2435971.5</v>
      </c>
      <c r="S2052" s="37">
        <v>2430768.35</v>
      </c>
    </row>
    <row r="2053" spans="2:19">
      <c r="B2053" s="6">
        <v>1967</v>
      </c>
      <c r="C2053" s="37">
        <v>3547751.99</v>
      </c>
      <c r="D2053" s="37">
        <v>3547751.99</v>
      </c>
      <c r="E2053" s="37">
        <v>3547751.99</v>
      </c>
      <c r="F2053" s="37">
        <v>3547751.9899999988</v>
      </c>
      <c r="G2053" s="37">
        <v>3547751.99</v>
      </c>
      <c r="H2053" s="37">
        <v>3547751.99</v>
      </c>
      <c r="I2053" s="37">
        <v>3541911.21</v>
      </c>
      <c r="J2053" s="37">
        <v>3541018.49</v>
      </c>
      <c r="K2053" s="37">
        <v>3523306.81</v>
      </c>
      <c r="L2053" s="37">
        <v>3517721</v>
      </c>
      <c r="M2053" s="37">
        <v>3493006.96</v>
      </c>
      <c r="N2053" s="37">
        <v>3419358.2</v>
      </c>
      <c r="O2053" s="37">
        <v>3189682.9800000004</v>
      </c>
      <c r="P2053" s="37">
        <v>3132114.6800000006</v>
      </c>
      <c r="Q2053" s="37">
        <v>3113870.3700000006</v>
      </c>
      <c r="R2053" s="37">
        <v>3089549.6800000006</v>
      </c>
      <c r="S2053" s="37">
        <v>3079044.2700000005</v>
      </c>
    </row>
    <row r="2054" spans="2:19">
      <c r="B2054" s="6">
        <v>1966</v>
      </c>
      <c r="C2054" s="37">
        <v>14176274.039376328</v>
      </c>
      <c r="D2054" s="37">
        <v>3651067.98</v>
      </c>
      <c r="E2054" s="37">
        <v>3651067.98</v>
      </c>
      <c r="F2054" s="37">
        <v>3651067.98</v>
      </c>
      <c r="G2054" s="37">
        <v>3651067.98</v>
      </c>
      <c r="H2054" s="37">
        <v>14176274.039376328</v>
      </c>
      <c r="I2054" s="37">
        <v>14076951.860000001</v>
      </c>
      <c r="J2054" s="37">
        <v>14067339.450000001</v>
      </c>
      <c r="K2054" s="37">
        <v>3632633.2800000003</v>
      </c>
      <c r="L2054" s="37">
        <v>3600720.4</v>
      </c>
      <c r="M2054" s="37">
        <v>3603307.8099999987</v>
      </c>
      <c r="N2054" s="37">
        <v>3572613.0099999988</v>
      </c>
      <c r="O2054" s="37">
        <v>3397012.2799999989</v>
      </c>
      <c r="P2054" s="37">
        <v>3341644.4699999988</v>
      </c>
      <c r="Q2054" s="37">
        <v>3275201.7299999986</v>
      </c>
      <c r="R2054" s="37">
        <v>3191781.5999999987</v>
      </c>
      <c r="S2054" s="37">
        <v>3144032.2699999986</v>
      </c>
    </row>
    <row r="2055" spans="2:19">
      <c r="B2055" s="6">
        <v>1965</v>
      </c>
      <c r="C2055" s="37">
        <v>3982659.46</v>
      </c>
      <c r="D2055" s="37">
        <v>3982659.46</v>
      </c>
      <c r="E2055" s="37">
        <v>3982659.46</v>
      </c>
      <c r="F2055" s="37">
        <v>3982659.4600000004</v>
      </c>
      <c r="G2055" s="37">
        <v>3982659.46</v>
      </c>
      <c r="H2055" s="37">
        <v>3982659.46</v>
      </c>
      <c r="I2055" s="37">
        <v>3950711.84</v>
      </c>
      <c r="J2055" s="37">
        <v>3948657.84</v>
      </c>
      <c r="K2055" s="37">
        <v>3887823.83</v>
      </c>
      <c r="L2055" s="37">
        <v>3846645.41</v>
      </c>
      <c r="M2055" s="37">
        <v>3806439.36</v>
      </c>
      <c r="N2055" s="37">
        <v>3791185.05</v>
      </c>
      <c r="O2055" s="37">
        <v>3530410.61</v>
      </c>
      <c r="P2055" s="37">
        <v>3447251.6799999997</v>
      </c>
      <c r="Q2055" s="37">
        <v>3378548.0599999996</v>
      </c>
      <c r="R2055" s="37">
        <v>3330182.8599999994</v>
      </c>
      <c r="S2055" s="37">
        <v>3225706.2399999993</v>
      </c>
    </row>
    <row r="2056" spans="2:19">
      <c r="B2056" s="6">
        <v>1964</v>
      </c>
      <c r="C2056" s="37">
        <v>2987621.69</v>
      </c>
      <c r="D2056" s="37">
        <v>2987621.69</v>
      </c>
      <c r="E2056" s="37">
        <v>2987621.69</v>
      </c>
      <c r="F2056" s="37">
        <v>2987621.6900000004</v>
      </c>
      <c r="G2056" s="37">
        <v>2987621.69</v>
      </c>
      <c r="H2056" s="37">
        <v>2987621.69</v>
      </c>
      <c r="I2056" s="37">
        <v>2964764.25</v>
      </c>
      <c r="J2056" s="37">
        <v>2961283.3299999996</v>
      </c>
      <c r="K2056" s="37">
        <v>2938929.4</v>
      </c>
      <c r="L2056" s="37">
        <v>2921457.92</v>
      </c>
      <c r="M2056" s="37">
        <v>2910806.42</v>
      </c>
      <c r="N2056" s="37">
        <v>2766685.23</v>
      </c>
      <c r="O2056" s="37">
        <v>2493458.9899999998</v>
      </c>
      <c r="P2056" s="37">
        <v>2413650.8299999996</v>
      </c>
      <c r="Q2056" s="37">
        <v>2336659.6799999997</v>
      </c>
      <c r="R2056" s="37">
        <v>2192416.2599999998</v>
      </c>
      <c r="S2056" s="37">
        <v>2135649.6599999997</v>
      </c>
    </row>
    <row r="2057" spans="2:19">
      <c r="B2057" s="6">
        <v>1963</v>
      </c>
      <c r="C2057" s="37">
        <v>2494614.92</v>
      </c>
      <c r="D2057" s="37">
        <v>2494614.92</v>
      </c>
      <c r="E2057" s="37">
        <v>2494614.92</v>
      </c>
      <c r="F2057" s="37">
        <v>2494614.92</v>
      </c>
      <c r="G2057" s="37">
        <v>2494614.9200000004</v>
      </c>
      <c r="H2057" s="37">
        <v>2494614.92</v>
      </c>
      <c r="I2057" s="37">
        <v>2461710.1</v>
      </c>
      <c r="J2057" s="37">
        <v>2456195.06</v>
      </c>
      <c r="K2057" s="37">
        <v>2433666.3200000003</v>
      </c>
      <c r="L2057" s="37">
        <v>2394777.6300000004</v>
      </c>
      <c r="M2057" s="37">
        <v>2366107.2799999998</v>
      </c>
      <c r="N2057" s="37">
        <v>2314846.27</v>
      </c>
      <c r="O2057" s="37">
        <v>2078518.17</v>
      </c>
      <c r="P2057" s="37">
        <v>1899980.17</v>
      </c>
      <c r="Q2057" s="37">
        <v>1737301.5999999999</v>
      </c>
      <c r="R2057" s="37">
        <v>1646750.2399999998</v>
      </c>
      <c r="S2057" s="37">
        <v>1632399.7299999997</v>
      </c>
    </row>
    <row r="2058" spans="2:19">
      <c r="B2058" s="6">
        <v>1962</v>
      </c>
      <c r="C2058" s="37">
        <v>1714301.44</v>
      </c>
      <c r="D2058" s="37">
        <v>1714301.44</v>
      </c>
      <c r="E2058" s="37">
        <v>1714301.44</v>
      </c>
      <c r="F2058" s="37">
        <v>1714301.4400000002</v>
      </c>
      <c r="G2058" s="37">
        <v>1714301.44</v>
      </c>
      <c r="H2058" s="37">
        <v>1714301.44</v>
      </c>
      <c r="I2058" s="37">
        <v>1663987.39</v>
      </c>
      <c r="J2058" s="37">
        <v>1659056.8800000001</v>
      </c>
      <c r="K2058" s="37">
        <v>1635721.12</v>
      </c>
      <c r="L2058" s="37">
        <v>1605150.34</v>
      </c>
      <c r="M2058" s="37">
        <v>1605996.17</v>
      </c>
      <c r="N2058" s="37">
        <v>1588061.7</v>
      </c>
      <c r="O2058" s="37">
        <v>1424502.52</v>
      </c>
      <c r="P2058" s="37">
        <v>1316123.21</v>
      </c>
      <c r="Q2058" s="37">
        <v>1241097.3899999999</v>
      </c>
      <c r="R2058" s="37">
        <v>1152678.3299999998</v>
      </c>
      <c r="S2058" s="37">
        <v>1114512.4799999997</v>
      </c>
    </row>
    <row r="2059" spans="2:19">
      <c r="B2059" s="6">
        <v>1961</v>
      </c>
      <c r="C2059" s="37">
        <v>1451781.6</v>
      </c>
      <c r="D2059" s="37">
        <v>1451781.6</v>
      </c>
      <c r="E2059" s="37">
        <v>1393247.2</v>
      </c>
      <c r="F2059" s="37">
        <v>1382425.16</v>
      </c>
      <c r="G2059" s="37">
        <v>1361798.52</v>
      </c>
      <c r="H2059" s="37">
        <v>1345182.44</v>
      </c>
      <c r="I2059" s="37">
        <v>1324959.53</v>
      </c>
      <c r="J2059" s="37">
        <v>1322501.54</v>
      </c>
      <c r="K2059" s="37">
        <v>1256003.93</v>
      </c>
      <c r="L2059" s="37">
        <v>1200132.44</v>
      </c>
      <c r="M2059" s="37">
        <v>1155542.26</v>
      </c>
      <c r="N2059" s="37">
        <v>1033512.46</v>
      </c>
      <c r="O2059" s="37">
        <v>896026.82</v>
      </c>
      <c r="P2059" s="37">
        <v>852233.47</v>
      </c>
      <c r="Q2059" s="37">
        <v>773604.84</v>
      </c>
      <c r="R2059" s="37">
        <v>684875.7</v>
      </c>
      <c r="S2059" s="37">
        <v>681176.19</v>
      </c>
    </row>
    <row r="2060" spans="2:19">
      <c r="B2060" s="6">
        <v>1960</v>
      </c>
      <c r="C2060" s="37">
        <v>614077.71</v>
      </c>
      <c r="D2060" s="37">
        <v>614077.71</v>
      </c>
      <c r="E2060" s="37">
        <v>602433.74</v>
      </c>
      <c r="F2060" s="37">
        <v>599421.52999999991</v>
      </c>
      <c r="G2060" s="37">
        <v>594883.93000000005</v>
      </c>
      <c r="H2060" s="37">
        <v>585663.81999999995</v>
      </c>
      <c r="I2060" s="37">
        <v>574335.12</v>
      </c>
      <c r="J2060" s="37">
        <v>572931.42000000004</v>
      </c>
      <c r="K2060" s="37">
        <v>565269.61</v>
      </c>
      <c r="L2060" s="37">
        <v>560471.05000000005</v>
      </c>
      <c r="M2060" s="37">
        <v>536530.80000000005</v>
      </c>
      <c r="N2060" s="37">
        <v>511576.26000000007</v>
      </c>
      <c r="O2060" s="37">
        <v>487530.78000000009</v>
      </c>
      <c r="P2060" s="37">
        <v>440346.14000000007</v>
      </c>
      <c r="Q2060" s="37">
        <v>369024.27000000008</v>
      </c>
      <c r="R2060" s="37">
        <v>333910.56000000006</v>
      </c>
      <c r="S2060" s="37">
        <v>332063.63000000006</v>
      </c>
    </row>
    <row r="2061" spans="2:19">
      <c r="B2061" s="6">
        <v>1959</v>
      </c>
      <c r="C2061" s="37">
        <v>1458944.59</v>
      </c>
      <c r="D2061" s="37">
        <v>1458944.59</v>
      </c>
      <c r="E2061" s="37">
        <v>1444997.31</v>
      </c>
      <c r="F2061" s="37">
        <v>1440773.1200000001</v>
      </c>
      <c r="G2061" s="37">
        <v>1430371.01</v>
      </c>
      <c r="H2061" s="37">
        <v>1405837.36</v>
      </c>
      <c r="I2061" s="37">
        <v>1363056.51</v>
      </c>
      <c r="J2061" s="37">
        <v>1352705.18</v>
      </c>
      <c r="K2061" s="37">
        <v>1294032.48</v>
      </c>
      <c r="L2061" s="37">
        <v>1238340.1599999999</v>
      </c>
      <c r="M2061" s="37">
        <v>1177172.1000000001</v>
      </c>
      <c r="N2061" s="37">
        <v>1078385.1700000002</v>
      </c>
      <c r="O2061" s="37">
        <v>1026115.6200000001</v>
      </c>
      <c r="P2061" s="37">
        <v>950378.63000000012</v>
      </c>
      <c r="Q2061" s="37">
        <v>910110.88000000012</v>
      </c>
      <c r="R2061" s="37">
        <v>805665.59000000008</v>
      </c>
      <c r="S2061" s="37">
        <v>752596.72000000009</v>
      </c>
    </row>
    <row r="2062" spans="2:19">
      <c r="B2062" s="6">
        <v>1958</v>
      </c>
      <c r="C2062" s="37">
        <v>911650.48</v>
      </c>
      <c r="D2062" s="37">
        <v>911650.48</v>
      </c>
      <c r="E2062" s="37">
        <v>908808.72</v>
      </c>
      <c r="F2062" s="37">
        <v>898531.44000000006</v>
      </c>
      <c r="G2062" s="37">
        <v>892161.46</v>
      </c>
      <c r="H2062" s="37">
        <v>877510.33</v>
      </c>
      <c r="I2062" s="37">
        <v>861439.76</v>
      </c>
      <c r="J2062" s="37">
        <v>861439.76</v>
      </c>
      <c r="K2062" s="37">
        <v>774050.02</v>
      </c>
      <c r="L2062" s="37">
        <v>755791.12</v>
      </c>
      <c r="M2062" s="37">
        <v>658124.43999999994</v>
      </c>
      <c r="N2062" s="37">
        <v>640391.99</v>
      </c>
      <c r="O2062" s="37">
        <v>611858.39</v>
      </c>
      <c r="P2062" s="37">
        <v>538683.88</v>
      </c>
      <c r="Q2062" s="37">
        <v>477796.05</v>
      </c>
      <c r="R2062" s="37">
        <v>463877.48</v>
      </c>
      <c r="S2062" s="37">
        <v>459607.48</v>
      </c>
    </row>
    <row r="2063" spans="2:19">
      <c r="B2063" s="6">
        <v>1957</v>
      </c>
      <c r="C2063" s="37">
        <v>666277.98</v>
      </c>
      <c r="D2063" s="37">
        <v>666277.98</v>
      </c>
      <c r="E2063" s="37">
        <v>663506.47</v>
      </c>
      <c r="F2063" s="37">
        <v>649381.51</v>
      </c>
      <c r="G2063" s="37">
        <v>647862.01</v>
      </c>
      <c r="H2063" s="37">
        <v>636136</v>
      </c>
      <c r="I2063" s="37">
        <v>620839.06999999995</v>
      </c>
      <c r="J2063" s="37">
        <v>618181.06999999995</v>
      </c>
      <c r="K2063" s="37">
        <v>568206.02</v>
      </c>
      <c r="L2063" s="37">
        <v>495353.17</v>
      </c>
      <c r="M2063" s="37">
        <v>490428.46</v>
      </c>
      <c r="N2063" s="37">
        <v>452907.08</v>
      </c>
      <c r="O2063" s="37">
        <v>419104.78</v>
      </c>
      <c r="P2063" s="37">
        <v>401615.09</v>
      </c>
      <c r="Q2063" s="37">
        <v>381118.30000000005</v>
      </c>
      <c r="R2063" s="37">
        <v>351985.67000000004</v>
      </c>
      <c r="S2063" s="37">
        <v>351745.54000000004</v>
      </c>
    </row>
    <row r="2064" spans="2:19">
      <c r="B2064" s="6">
        <v>1956</v>
      </c>
      <c r="C2064" s="37">
        <v>852678.36</v>
      </c>
      <c r="D2064" s="37">
        <v>852678.36</v>
      </c>
      <c r="E2064" s="37">
        <v>843959.11</v>
      </c>
      <c r="F2064" s="37">
        <v>834619.1100000001</v>
      </c>
      <c r="G2064" s="37">
        <v>818422.88</v>
      </c>
      <c r="H2064" s="37">
        <v>782935.59</v>
      </c>
      <c r="I2064" s="37">
        <v>756370.04</v>
      </c>
      <c r="J2064" s="37">
        <v>750908.04</v>
      </c>
      <c r="K2064" s="37">
        <v>607604.22</v>
      </c>
      <c r="L2064" s="37">
        <v>577845.13</v>
      </c>
      <c r="M2064" s="37">
        <v>573112.35</v>
      </c>
      <c r="N2064" s="37">
        <v>548989.11</v>
      </c>
      <c r="O2064" s="37">
        <v>541833.76</v>
      </c>
      <c r="P2064" s="37">
        <v>514670.62</v>
      </c>
      <c r="Q2064" s="37">
        <v>405532.45999999996</v>
      </c>
      <c r="R2064" s="37">
        <v>396087.45999999996</v>
      </c>
      <c r="S2064" s="37">
        <v>380530.45999999996</v>
      </c>
    </row>
    <row r="2065" spans="2:19">
      <c r="B2065" s="6">
        <v>1955</v>
      </c>
      <c r="C2065" s="37">
        <v>211119.42</v>
      </c>
      <c r="D2065" s="37">
        <v>211119.42</v>
      </c>
      <c r="E2065" s="37">
        <v>210599.27</v>
      </c>
      <c r="F2065" s="37">
        <v>204848.75999999998</v>
      </c>
      <c r="G2065" s="37">
        <v>200772.75</v>
      </c>
      <c r="H2065" s="37">
        <v>198931.75</v>
      </c>
      <c r="I2065" s="37">
        <v>189351.36</v>
      </c>
      <c r="J2065" s="37">
        <v>189351.36</v>
      </c>
      <c r="K2065" s="37">
        <v>184415.34</v>
      </c>
      <c r="L2065" s="37">
        <v>183188.76</v>
      </c>
      <c r="M2065" s="37">
        <v>169900.77</v>
      </c>
      <c r="N2065" s="37">
        <v>156380.68</v>
      </c>
      <c r="O2065" s="37">
        <v>110781.19</v>
      </c>
      <c r="P2065" s="37">
        <v>99952.290000000008</v>
      </c>
      <c r="Q2065" s="37">
        <v>24669.610000000015</v>
      </c>
      <c r="R2065" s="37">
        <v>3887.8500000000167</v>
      </c>
      <c r="S2065" s="37">
        <v>954.07000000001653</v>
      </c>
    </row>
    <row r="2066" spans="2:19">
      <c r="B2066" s="6">
        <v>1954</v>
      </c>
      <c r="C2066" s="37">
        <v>132262.63</v>
      </c>
      <c r="D2066" s="37">
        <v>132262.63</v>
      </c>
      <c r="E2066" s="37">
        <v>132262.63</v>
      </c>
      <c r="F2066" s="37">
        <v>129994.03000000001</v>
      </c>
      <c r="G2066" s="37">
        <v>129994.03</v>
      </c>
      <c r="H2066" s="37">
        <v>127558.03</v>
      </c>
      <c r="I2066" s="37">
        <v>121781.67999999998</v>
      </c>
      <c r="J2066" s="37">
        <v>121781.68</v>
      </c>
      <c r="K2066" s="37">
        <v>117251.6</v>
      </c>
      <c r="L2066" s="37">
        <v>52433.11</v>
      </c>
      <c r="M2066" s="37">
        <v>45752.81</v>
      </c>
      <c r="N2066" s="37">
        <v>45752.81</v>
      </c>
      <c r="O2066" s="37">
        <v>8037.2900000000009</v>
      </c>
      <c r="P2066" s="37">
        <v>2763.0200000000004</v>
      </c>
      <c r="Q2066" s="37">
        <v>2763.0200000000004</v>
      </c>
      <c r="R2066" s="37">
        <v>2763.0200000000004</v>
      </c>
      <c r="S2066" s="37">
        <v>2763.0200000000004</v>
      </c>
    </row>
    <row r="2067" spans="2:19">
      <c r="B2067" s="6">
        <v>1953</v>
      </c>
      <c r="C2067" s="37">
        <v>63802</v>
      </c>
      <c r="D2067" s="37">
        <v>63802</v>
      </c>
      <c r="E2067" s="37">
        <v>62525</v>
      </c>
      <c r="F2067" s="37">
        <v>57501.03</v>
      </c>
      <c r="G2067" s="37">
        <v>57501.03</v>
      </c>
      <c r="H2067" s="37">
        <v>56887.03</v>
      </c>
      <c r="I2067" s="37">
        <v>47614.7</v>
      </c>
      <c r="J2067" s="37">
        <v>47614.7</v>
      </c>
      <c r="K2067" s="37">
        <v>44583.65</v>
      </c>
      <c r="L2067" s="37">
        <v>22943.55</v>
      </c>
      <c r="M2067" s="37">
        <v>19719.86</v>
      </c>
      <c r="N2067" s="37">
        <v>1300.2200000000012</v>
      </c>
      <c r="O2067" s="37">
        <v>1300.2200000000012</v>
      </c>
      <c r="P2067" s="37">
        <v>1300.2200000000012</v>
      </c>
      <c r="Q2067" s="37">
        <v>1300.2200000000012</v>
      </c>
      <c r="R2067" s="37">
        <v>1300.2200000000012</v>
      </c>
      <c r="S2067" s="37">
        <v>1300.2200000000012</v>
      </c>
    </row>
    <row r="2068" spans="2:19">
      <c r="B2068" s="6">
        <v>1952</v>
      </c>
      <c r="C2068" s="37">
        <v>74794.460000000006</v>
      </c>
      <c r="D2068" s="37">
        <v>74794.460000000006</v>
      </c>
      <c r="E2068" s="37">
        <v>74794.460000000006</v>
      </c>
      <c r="F2068" s="37">
        <v>74362.420000000013</v>
      </c>
      <c r="G2068" s="37">
        <v>32870.01</v>
      </c>
      <c r="H2068" s="37">
        <v>32870.01</v>
      </c>
      <c r="I2068" s="37">
        <v>32870.01</v>
      </c>
      <c r="J2068" s="37">
        <v>32870.01</v>
      </c>
      <c r="K2068" s="37">
        <v>32722.76</v>
      </c>
      <c r="L2068" s="37">
        <v>30174.99</v>
      </c>
      <c r="M2068" s="37">
        <v>28793.99</v>
      </c>
      <c r="N2068" s="37">
        <v>28793.99</v>
      </c>
      <c r="O2068" s="37">
        <v>28793.99</v>
      </c>
      <c r="P2068" s="37">
        <v>28793.99</v>
      </c>
      <c r="Q2068" s="37">
        <v>28793.99</v>
      </c>
      <c r="R2068" s="37">
        <v>28793.99</v>
      </c>
      <c r="S2068" s="37">
        <v>16488.530000000002</v>
      </c>
    </row>
    <row r="2069" spans="2:19">
      <c r="B2069" s="6">
        <v>1951</v>
      </c>
      <c r="C2069" s="37">
        <v>11906.83</v>
      </c>
      <c r="D2069" s="37">
        <v>11906.83</v>
      </c>
      <c r="E2069" s="37">
        <v>11906.83</v>
      </c>
      <c r="F2069" s="37">
        <v>11906.83</v>
      </c>
      <c r="G2069" s="37">
        <v>7608.99</v>
      </c>
      <c r="H2069" s="37">
        <v>4241.67</v>
      </c>
      <c r="I2069" s="37">
        <v>3934.67</v>
      </c>
      <c r="J2069" s="37">
        <v>3855.93</v>
      </c>
      <c r="K2069" s="37">
        <v>3020.93</v>
      </c>
      <c r="L2069" s="37">
        <v>1017.76</v>
      </c>
      <c r="M2069" s="37">
        <v>745.24</v>
      </c>
      <c r="N2069" s="37">
        <v>745.24</v>
      </c>
      <c r="O2069" s="37">
        <v>745.24</v>
      </c>
      <c r="P2069" s="37">
        <v>745.24</v>
      </c>
      <c r="Q2069" s="37">
        <v>745.24</v>
      </c>
      <c r="R2069" s="37">
        <v>745.24</v>
      </c>
      <c r="S2069" s="37">
        <v>745.24</v>
      </c>
    </row>
    <row r="2070" spans="2:19">
      <c r="B2070" s="6">
        <v>1950</v>
      </c>
      <c r="C2070" s="37">
        <v>3393.31</v>
      </c>
      <c r="D2070" s="37">
        <v>3393.31</v>
      </c>
      <c r="E2070" s="37">
        <v>3393.31</v>
      </c>
      <c r="F2070" s="37">
        <v>3322.75</v>
      </c>
      <c r="G2070" s="37">
        <v>3322.75</v>
      </c>
      <c r="H2070" s="37">
        <v>2959.22</v>
      </c>
      <c r="I2070" s="37">
        <v>2793.56</v>
      </c>
      <c r="J2070" s="37">
        <v>2793.56</v>
      </c>
      <c r="K2070" s="37">
        <v>2391.17</v>
      </c>
      <c r="L2070" s="37">
        <v>212.19</v>
      </c>
      <c r="M2070" s="37">
        <v>212.19</v>
      </c>
      <c r="N2070" s="37">
        <v>212.19</v>
      </c>
      <c r="O2070" s="37">
        <v>212.19</v>
      </c>
      <c r="P2070" s="37">
        <v>141.63</v>
      </c>
      <c r="Q2070" s="37">
        <v>71.069999999999993</v>
      </c>
      <c r="R2070" s="37">
        <v>0</v>
      </c>
      <c r="S2070" s="37">
        <v>0</v>
      </c>
    </row>
    <row r="2071" spans="2:19">
      <c r="B2071" s="6">
        <v>1949</v>
      </c>
      <c r="C2071" s="37">
        <v>22646.639999999999</v>
      </c>
      <c r="D2071" s="37">
        <v>22646.639999999999</v>
      </c>
      <c r="E2071" s="37">
        <v>22646.639999999999</v>
      </c>
      <c r="F2071" s="37">
        <v>22580.68</v>
      </c>
      <c r="G2071" s="37">
        <v>22580.68</v>
      </c>
      <c r="H2071" s="37">
        <v>22580.68</v>
      </c>
      <c r="I2071" s="37">
        <v>21981.45</v>
      </c>
      <c r="J2071" s="37">
        <v>21981.45</v>
      </c>
      <c r="K2071" s="37">
        <v>21476.81</v>
      </c>
      <c r="L2071" s="37">
        <v>3033.49</v>
      </c>
      <c r="M2071" s="37">
        <v>185.09</v>
      </c>
      <c r="N2071" s="37">
        <v>184.58</v>
      </c>
      <c r="O2071" s="37">
        <v>0</v>
      </c>
      <c r="P2071" s="37">
        <v>0</v>
      </c>
      <c r="Q2071" s="37">
        <v>0</v>
      </c>
      <c r="R2071" s="37">
        <v>0</v>
      </c>
      <c r="S2071" s="37">
        <v>0</v>
      </c>
    </row>
    <row r="2072" spans="2:19">
      <c r="B2072" s="6">
        <v>1948</v>
      </c>
      <c r="C2072" s="37">
        <v>15659.47</v>
      </c>
      <c r="D2072" s="37">
        <v>15659.47</v>
      </c>
      <c r="E2072" s="37">
        <v>15659.47</v>
      </c>
      <c r="F2072" s="37">
        <v>15659.47</v>
      </c>
      <c r="G2072" s="37">
        <v>15659.47</v>
      </c>
      <c r="H2072" s="37">
        <v>13773.47</v>
      </c>
      <c r="I2072" s="37">
        <v>0</v>
      </c>
      <c r="J2072" s="37">
        <v>0</v>
      </c>
      <c r="K2072" s="37">
        <v>0</v>
      </c>
      <c r="L2072" s="37">
        <v>0</v>
      </c>
      <c r="M2072" s="37">
        <v>0</v>
      </c>
      <c r="N2072" s="37">
        <v>0</v>
      </c>
      <c r="O2072" s="37">
        <v>0</v>
      </c>
      <c r="P2072" s="37">
        <v>0</v>
      </c>
      <c r="Q2072" s="37">
        <v>0</v>
      </c>
      <c r="R2072" s="37">
        <v>0</v>
      </c>
      <c r="S2072" s="37">
        <v>0</v>
      </c>
    </row>
    <row r="2073" spans="2:19">
      <c r="B2073" s="6">
        <v>1947</v>
      </c>
      <c r="C2073" s="37">
        <v>28413.51</v>
      </c>
      <c r="D2073" s="37">
        <v>28413.51</v>
      </c>
      <c r="E2073" s="37">
        <v>28413.51</v>
      </c>
      <c r="F2073" s="37">
        <v>27037.11</v>
      </c>
      <c r="G2073" s="37">
        <v>27037.11</v>
      </c>
      <c r="H2073" s="37">
        <v>27037.11</v>
      </c>
      <c r="I2073" s="37">
        <v>27037.11</v>
      </c>
      <c r="J2073" s="37">
        <v>27037.11</v>
      </c>
      <c r="K2073" s="37">
        <v>2347.34</v>
      </c>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202</v>
      </c>
      <c r="B2091" s="7" t="s">
        <v>181</v>
      </c>
      <c r="C2091" s="8">
        <f>SUM(C2014:C2090)</f>
        <v>904317513.21686459</v>
      </c>
      <c r="D2091" s="8">
        <f>SUM(D2013:D2090)</f>
        <v>898604139.3100003</v>
      </c>
      <c r="E2091" s="8">
        <f>SUM(E2012:E2090)</f>
        <v>927478461.34000015</v>
      </c>
      <c r="F2091" s="8">
        <f>SUM(F2011:F2090)</f>
        <v>937494468.82000005</v>
      </c>
      <c r="G2091" s="8">
        <f>SUM(G2010:G2090)</f>
        <v>953131124.74999988</v>
      </c>
      <c r="H2091" s="8">
        <f>SUM(H2004:H2090)</f>
        <v>968115824.98686433</v>
      </c>
      <c r="I2091" s="8">
        <f>SUM(I2004:I2090)</f>
        <v>984965618.66000021</v>
      </c>
      <c r="J2091" s="8">
        <f t="shared" ref="J2091" si="39">SUM(J2004:J2090)</f>
        <v>988657874.38999987</v>
      </c>
      <c r="K2091" s="8">
        <f>SUM(K2004:K2090)</f>
        <v>993079249.00999999</v>
      </c>
      <c r="L2091" s="8">
        <f t="shared" ref="L2091" si="40">SUM(L2004:L2090)</f>
        <v>1008459513.51</v>
      </c>
      <c r="M2091" s="8">
        <f>SUM(M2004:M2090)</f>
        <v>1024737789.9185152</v>
      </c>
      <c r="N2091" s="11">
        <f>SUM(N1999:N2090)</f>
        <v>1041918840.0385157</v>
      </c>
      <c r="O2091" s="11">
        <f>SUM(O1999:O2090)</f>
        <v>1024745636.1785154</v>
      </c>
      <c r="P2091" s="11">
        <f>SUM(P1999:P2090)</f>
        <v>1045490517.4185156</v>
      </c>
      <c r="Q2091" s="11">
        <f>SUM(Q1999:Q2090)</f>
        <v>1073689428.3985153</v>
      </c>
      <c r="R2091" s="11">
        <f>SUM(R1998:R2090)</f>
        <v>1101986911.0485151</v>
      </c>
      <c r="S2091" s="11">
        <f>SUM(S1998:S2090)</f>
        <v>1135746016.7585156</v>
      </c>
    </row>
    <row r="2092" spans="1:19">
      <c r="A2092" s="76"/>
      <c r="B2092" s="7"/>
      <c r="C2092" s="8"/>
      <c r="D2092" s="8"/>
      <c r="E2092" s="8"/>
      <c r="F2092" s="8"/>
      <c r="G2092" s="8"/>
      <c r="H2092" s="8"/>
      <c r="I2092" s="8"/>
      <c r="J2092" s="8"/>
      <c r="K2092" s="8"/>
      <c r="L2092" s="8"/>
      <c r="M2092" s="10"/>
    </row>
    <row r="2093" spans="1:19" ht="25.5">
      <c r="A2093" s="77" t="s">
        <v>203</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2208.71</v>
      </c>
      <c r="D2120" s="37">
        <v>2208.71</v>
      </c>
      <c r="E2120" s="37">
        <v>2208.71</v>
      </c>
      <c r="F2120" s="37">
        <v>2208.71</v>
      </c>
      <c r="G2120" s="37">
        <v>2208.71</v>
      </c>
      <c r="H2120" s="37">
        <v>2208.71</v>
      </c>
      <c r="I2120" s="37">
        <v>2208.71</v>
      </c>
      <c r="J2120" s="37">
        <v>2208.71</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899.53</v>
      </c>
      <c r="D2122" s="37">
        <v>899.53</v>
      </c>
      <c r="E2122" s="37">
        <v>899.53</v>
      </c>
      <c r="F2122" s="37">
        <v>899.53</v>
      </c>
      <c r="G2122" s="37">
        <v>899.53</v>
      </c>
      <c r="H2122" s="37">
        <v>899.53</v>
      </c>
      <c r="I2122" s="37">
        <v>899.53</v>
      </c>
      <c r="J2122" s="37">
        <v>899.53</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96876.76</v>
      </c>
      <c r="D2127" s="37">
        <v>96876.76</v>
      </c>
      <c r="E2127" s="37">
        <v>96876.76</v>
      </c>
      <c r="F2127" s="37">
        <v>96876.760000000009</v>
      </c>
      <c r="G2127" s="37">
        <v>96876.76</v>
      </c>
      <c r="H2127" s="37">
        <v>96876.76</v>
      </c>
      <c r="I2127" s="37">
        <v>96876.76</v>
      </c>
      <c r="J2127" s="37">
        <v>96876.76</v>
      </c>
      <c r="K2127" s="37">
        <v>885</v>
      </c>
      <c r="L2127" s="37">
        <v>885</v>
      </c>
      <c r="M2127" s="37">
        <v>885</v>
      </c>
      <c r="N2127" s="37">
        <v>885</v>
      </c>
      <c r="O2127" s="37">
        <v>885</v>
      </c>
      <c r="P2127" s="37">
        <v>885</v>
      </c>
      <c r="Q2127" s="37">
        <v>885</v>
      </c>
      <c r="R2127" s="37">
        <v>885</v>
      </c>
      <c r="S2127" s="37">
        <v>885</v>
      </c>
    </row>
    <row r="2128" spans="2:19">
      <c r="B2128" s="6">
        <v>1987</v>
      </c>
      <c r="C2128" s="37">
        <v>32420.02</v>
      </c>
      <c r="D2128" s="37">
        <v>32420.02</v>
      </c>
      <c r="E2128" s="37">
        <v>32420.02</v>
      </c>
      <c r="F2128" s="37">
        <v>32420.019999999997</v>
      </c>
      <c r="G2128" s="37">
        <v>32420.02</v>
      </c>
      <c r="H2128" s="37">
        <v>32420.02</v>
      </c>
      <c r="I2128" s="37">
        <v>32420.02</v>
      </c>
      <c r="J2128" s="37">
        <v>32420.02</v>
      </c>
      <c r="K2128" s="37">
        <v>5170</v>
      </c>
      <c r="L2128" s="37">
        <v>5170</v>
      </c>
      <c r="M2128" s="37">
        <v>5170</v>
      </c>
      <c r="N2128" s="37">
        <v>5170</v>
      </c>
      <c r="O2128" s="37">
        <v>5170</v>
      </c>
      <c r="P2128" s="37">
        <v>5170</v>
      </c>
      <c r="Q2128" s="37">
        <v>5170</v>
      </c>
      <c r="R2128" s="37">
        <v>5170</v>
      </c>
      <c r="S2128" s="37">
        <v>5170</v>
      </c>
    </row>
    <row r="2129" spans="2:19">
      <c r="B2129" s="6">
        <v>1986</v>
      </c>
      <c r="C2129" s="37">
        <v>268659.20000000001</v>
      </c>
      <c r="D2129" s="37">
        <v>268659.20000000001</v>
      </c>
      <c r="E2129" s="37">
        <v>268659.20000000001</v>
      </c>
      <c r="F2129" s="37">
        <v>268659.20000000001</v>
      </c>
      <c r="G2129" s="37">
        <v>268659.20000000001</v>
      </c>
      <c r="H2129" s="37">
        <v>268659.20000000001</v>
      </c>
      <c r="I2129" s="37">
        <v>268659.20000000001</v>
      </c>
      <c r="J2129" s="37">
        <v>268659.20000000001</v>
      </c>
      <c r="K2129" s="37">
        <v>39773.96</v>
      </c>
      <c r="L2129" s="37">
        <v>39773.96</v>
      </c>
      <c r="M2129" s="37">
        <v>39773.960000000021</v>
      </c>
      <c r="N2129" s="37">
        <v>39773.960000000021</v>
      </c>
      <c r="O2129" s="37">
        <v>39773.960000000021</v>
      </c>
      <c r="P2129" s="37">
        <v>39773.960000000021</v>
      </c>
      <c r="Q2129" s="37">
        <v>39773.960000000021</v>
      </c>
      <c r="R2129" s="37">
        <v>39773.960000000021</v>
      </c>
      <c r="S2129" s="37">
        <v>39773.960000000021</v>
      </c>
    </row>
    <row r="2130" spans="2:19">
      <c r="B2130" s="6">
        <v>1985</v>
      </c>
      <c r="C2130" s="37">
        <v>209390.33</v>
      </c>
      <c r="D2130" s="37">
        <v>209390.33</v>
      </c>
      <c r="E2130" s="37">
        <v>209390.33</v>
      </c>
      <c r="F2130" s="37">
        <v>209390.33</v>
      </c>
      <c r="G2130" s="37">
        <v>209390.33</v>
      </c>
      <c r="H2130" s="37">
        <v>209390.33</v>
      </c>
      <c r="I2130" s="37">
        <v>206950.33</v>
      </c>
      <c r="J2130" s="37">
        <v>206950.33</v>
      </c>
      <c r="K2130" s="37">
        <v>0</v>
      </c>
      <c r="L2130" s="37">
        <v>0</v>
      </c>
      <c r="M2130" s="37">
        <v>0</v>
      </c>
      <c r="N2130" s="37">
        <v>0</v>
      </c>
      <c r="O2130" s="37">
        <v>0</v>
      </c>
      <c r="P2130" s="37">
        <v>0</v>
      </c>
      <c r="Q2130" s="37">
        <v>0</v>
      </c>
      <c r="R2130" s="37">
        <v>0</v>
      </c>
      <c r="S2130" s="37">
        <v>0</v>
      </c>
    </row>
    <row r="2131" spans="2:19">
      <c r="B2131" s="6">
        <v>1984</v>
      </c>
      <c r="C2131" s="37">
        <v>475476.01</v>
      </c>
      <c r="D2131" s="37">
        <v>475476.01</v>
      </c>
      <c r="E2131" s="37">
        <v>475476.01</v>
      </c>
      <c r="F2131" s="37">
        <v>475476.01</v>
      </c>
      <c r="G2131" s="37">
        <v>475476.01</v>
      </c>
      <c r="H2131" s="37">
        <v>475476.01</v>
      </c>
      <c r="I2131" s="37">
        <v>475476.01</v>
      </c>
      <c r="J2131" s="37">
        <v>475476.01</v>
      </c>
      <c r="K2131" s="37">
        <v>8981.7000000000007</v>
      </c>
      <c r="L2131" s="37">
        <v>8601</v>
      </c>
      <c r="M2131" s="37">
        <v>8230.5299999999697</v>
      </c>
      <c r="N2131" s="37">
        <v>8230.5299999999697</v>
      </c>
      <c r="O2131" s="37">
        <v>8230.5299999999697</v>
      </c>
      <c r="P2131" s="37">
        <v>8230.5299999999697</v>
      </c>
      <c r="Q2131" s="37">
        <v>8230.5299999999697</v>
      </c>
      <c r="R2131" s="37">
        <v>8230.5299999999697</v>
      </c>
      <c r="S2131" s="37">
        <v>8230.5299999999697</v>
      </c>
    </row>
    <row r="2132" spans="2:19">
      <c r="B2132" s="6">
        <v>1983</v>
      </c>
      <c r="C2132" s="37">
        <v>604880.21</v>
      </c>
      <c r="D2132" s="37">
        <v>604880.21</v>
      </c>
      <c r="E2132" s="37">
        <v>604880.21</v>
      </c>
      <c r="F2132" s="37">
        <v>604880.21</v>
      </c>
      <c r="G2132" s="37">
        <v>604880.21</v>
      </c>
      <c r="H2132" s="37">
        <v>604880.21</v>
      </c>
      <c r="I2132" s="37">
        <v>604880.21</v>
      </c>
      <c r="J2132" s="37">
        <v>604880.21</v>
      </c>
      <c r="K2132" s="37">
        <v>56416.85</v>
      </c>
      <c r="L2132" s="37">
        <v>55486.25</v>
      </c>
      <c r="M2132" s="37">
        <v>55486.25</v>
      </c>
      <c r="N2132" s="37">
        <v>55486.25</v>
      </c>
      <c r="O2132" s="37">
        <v>55486.25</v>
      </c>
      <c r="P2132" s="37">
        <v>55486.25</v>
      </c>
      <c r="Q2132" s="37">
        <v>55486.25</v>
      </c>
      <c r="R2132" s="37">
        <v>55486.25</v>
      </c>
      <c r="S2132" s="37">
        <v>55486.25</v>
      </c>
    </row>
    <row r="2133" spans="2:19">
      <c r="B2133" s="6">
        <v>1982</v>
      </c>
      <c r="C2133" s="37">
        <v>484694.92</v>
      </c>
      <c r="D2133" s="37">
        <v>484694.92</v>
      </c>
      <c r="E2133" s="37">
        <v>484694.92</v>
      </c>
      <c r="F2133" s="37">
        <v>484694.92000000004</v>
      </c>
      <c r="G2133" s="37">
        <v>484694.92000000004</v>
      </c>
      <c r="H2133" s="37">
        <v>484694.92</v>
      </c>
      <c r="I2133" s="37">
        <v>484694.92000000004</v>
      </c>
      <c r="J2133" s="37">
        <v>484694.92000000004</v>
      </c>
      <c r="K2133" s="37">
        <v>56629.09</v>
      </c>
      <c r="L2133" s="37">
        <v>56629.09</v>
      </c>
      <c r="M2133" s="37">
        <v>56629.089999999967</v>
      </c>
      <c r="N2133" s="37">
        <v>56629.089999999967</v>
      </c>
      <c r="O2133" s="37">
        <v>56629.089999999967</v>
      </c>
      <c r="P2133" s="37">
        <v>56629.089999999967</v>
      </c>
      <c r="Q2133" s="37">
        <v>56629.089999999967</v>
      </c>
      <c r="R2133" s="37">
        <v>56629.089999999967</v>
      </c>
      <c r="S2133" s="37">
        <v>56629.089999999967</v>
      </c>
    </row>
    <row r="2134" spans="2:19">
      <c r="B2134" s="6">
        <v>1981</v>
      </c>
      <c r="C2134" s="37">
        <v>853417.37</v>
      </c>
      <c r="D2134" s="37">
        <v>853417.37</v>
      </c>
      <c r="E2134" s="37">
        <v>853417.37</v>
      </c>
      <c r="F2134" s="37">
        <v>853417.37000000023</v>
      </c>
      <c r="G2134" s="37">
        <v>853417.37</v>
      </c>
      <c r="H2134" s="37">
        <v>853417.37</v>
      </c>
      <c r="I2134" s="37">
        <v>837366.87</v>
      </c>
      <c r="J2134" s="37">
        <v>814497.95</v>
      </c>
      <c r="K2134" s="37">
        <v>13826.2</v>
      </c>
      <c r="L2134" s="37">
        <v>11245.9</v>
      </c>
      <c r="M2134" s="37">
        <v>11542</v>
      </c>
      <c r="N2134" s="37">
        <v>11542</v>
      </c>
      <c r="O2134" s="37">
        <v>10818.2</v>
      </c>
      <c r="P2134" s="37">
        <v>10818.2</v>
      </c>
      <c r="Q2134" s="37">
        <v>10804.1</v>
      </c>
      <c r="R2134" s="37">
        <v>10804.1</v>
      </c>
      <c r="S2134" s="37">
        <v>10804.1</v>
      </c>
    </row>
    <row r="2135" spans="2:19">
      <c r="B2135" s="6">
        <v>1980</v>
      </c>
      <c r="C2135" s="37">
        <v>1921413.17</v>
      </c>
      <c r="D2135" s="37">
        <v>1921413.17</v>
      </c>
      <c r="E2135" s="37">
        <v>1921413.17</v>
      </c>
      <c r="F2135" s="37">
        <v>1921413.1699999997</v>
      </c>
      <c r="G2135" s="37">
        <v>1921413.17</v>
      </c>
      <c r="H2135" s="37">
        <v>1921413.17</v>
      </c>
      <c r="I2135" s="37">
        <v>1919152.02</v>
      </c>
      <c r="J2135" s="37">
        <v>1737665.2200000002</v>
      </c>
      <c r="K2135" s="37">
        <v>154943.54</v>
      </c>
      <c r="L2135" s="37">
        <v>154586.34000000003</v>
      </c>
      <c r="M2135" s="37">
        <v>157217.96000000002</v>
      </c>
      <c r="N2135" s="37">
        <v>156837.26</v>
      </c>
      <c r="O2135" s="37">
        <v>156837.26</v>
      </c>
      <c r="P2135" s="37">
        <v>156837.26</v>
      </c>
      <c r="Q2135" s="37">
        <v>156837.26</v>
      </c>
      <c r="R2135" s="37">
        <v>156837.26</v>
      </c>
      <c r="S2135" s="37">
        <v>156837.26</v>
      </c>
    </row>
    <row r="2136" spans="2:19">
      <c r="B2136" s="6">
        <v>1979</v>
      </c>
      <c r="C2136" s="37">
        <v>510724.2</v>
      </c>
      <c r="D2136" s="37">
        <v>510724.2</v>
      </c>
      <c r="E2136" s="37">
        <v>510724.2</v>
      </c>
      <c r="F2136" s="37">
        <v>510724.20000000007</v>
      </c>
      <c r="G2136" s="37">
        <v>510724.2</v>
      </c>
      <c r="H2136" s="37">
        <v>510724.2</v>
      </c>
      <c r="I2136" s="37">
        <v>510724.2</v>
      </c>
      <c r="J2136" s="37">
        <v>510724.2</v>
      </c>
      <c r="K2136" s="37">
        <v>26579</v>
      </c>
      <c r="L2136" s="37">
        <v>26579</v>
      </c>
      <c r="M2136" s="37">
        <v>26579</v>
      </c>
      <c r="N2136" s="37">
        <v>26579</v>
      </c>
      <c r="O2136" s="37">
        <v>26579</v>
      </c>
      <c r="P2136" s="37">
        <v>26579</v>
      </c>
      <c r="Q2136" s="37">
        <v>26579</v>
      </c>
      <c r="R2136" s="37">
        <v>26579</v>
      </c>
      <c r="S2136" s="37">
        <v>26579</v>
      </c>
    </row>
    <row r="2137" spans="2:19">
      <c r="B2137" s="6">
        <v>1978</v>
      </c>
      <c r="C2137" s="37">
        <v>733072.97</v>
      </c>
      <c r="D2137" s="37">
        <v>733072.97</v>
      </c>
      <c r="E2137" s="37">
        <v>733072.97</v>
      </c>
      <c r="F2137" s="37">
        <v>733072.97</v>
      </c>
      <c r="G2137" s="37">
        <v>733072.97</v>
      </c>
      <c r="H2137" s="37">
        <v>733072.97</v>
      </c>
      <c r="I2137" s="37">
        <v>730956.17</v>
      </c>
      <c r="J2137" s="37">
        <v>730956.17</v>
      </c>
      <c r="K2137" s="37">
        <v>3985</v>
      </c>
      <c r="L2137" s="37">
        <v>3985</v>
      </c>
      <c r="M2137" s="37">
        <v>3984.9999999998836</v>
      </c>
      <c r="N2137" s="37">
        <v>3984.9999999998836</v>
      </c>
      <c r="O2137" s="37">
        <v>3984.9999999998836</v>
      </c>
      <c r="P2137" s="37">
        <v>3984.9999999998836</v>
      </c>
      <c r="Q2137" s="37">
        <v>3984.9999999998836</v>
      </c>
      <c r="R2137" s="37">
        <v>3984.9999999998836</v>
      </c>
      <c r="S2137" s="37">
        <v>3984.9999999998836</v>
      </c>
    </row>
    <row r="2138" spans="2:19">
      <c r="B2138" s="6">
        <v>1977</v>
      </c>
      <c r="C2138" s="37">
        <v>59735.02</v>
      </c>
      <c r="D2138" s="37">
        <v>59735.02</v>
      </c>
      <c r="E2138" s="37">
        <v>59735.02</v>
      </c>
      <c r="F2138" s="37">
        <v>59735.02</v>
      </c>
      <c r="G2138" s="37">
        <v>59735.02</v>
      </c>
      <c r="H2138" s="37">
        <v>59735.02</v>
      </c>
      <c r="I2138" s="37">
        <v>54343.17</v>
      </c>
      <c r="J2138" s="37">
        <v>54343.17</v>
      </c>
      <c r="K2138" s="37">
        <v>4770.5</v>
      </c>
      <c r="L2138" s="37">
        <v>4770.5</v>
      </c>
      <c r="M2138" s="37">
        <v>9208.9099999999962</v>
      </c>
      <c r="N2138" s="37">
        <v>9208.9099999999962</v>
      </c>
      <c r="O2138" s="37">
        <v>9208.9099999999962</v>
      </c>
      <c r="P2138" s="37">
        <v>9208.9099999999962</v>
      </c>
      <c r="Q2138" s="37">
        <v>4438.4099999999962</v>
      </c>
      <c r="R2138" s="37">
        <v>4438.4099999999962</v>
      </c>
      <c r="S2138" s="37">
        <v>4438.4099999999962</v>
      </c>
    </row>
    <row r="2139" spans="2:19">
      <c r="B2139" s="6">
        <v>1976</v>
      </c>
      <c r="C2139" s="37">
        <v>7953.66</v>
      </c>
      <c r="D2139" s="37">
        <v>7953.66</v>
      </c>
      <c r="E2139" s="37">
        <v>7953.66</v>
      </c>
      <c r="F2139" s="37">
        <v>7953.66</v>
      </c>
      <c r="G2139" s="37">
        <v>7953.66</v>
      </c>
      <c r="H2139" s="37">
        <v>7953.66</v>
      </c>
      <c r="I2139" s="37">
        <v>7953.6599999999989</v>
      </c>
      <c r="J2139" s="37">
        <v>7953.66</v>
      </c>
      <c r="K2139" s="37">
        <v>0</v>
      </c>
      <c r="L2139" s="37">
        <v>0</v>
      </c>
      <c r="M2139" s="37">
        <v>0.34000000000014552</v>
      </c>
      <c r="N2139" s="37">
        <v>0.34000000000014552</v>
      </c>
      <c r="O2139" s="37">
        <v>0.34000000000014552</v>
      </c>
      <c r="P2139" s="37">
        <v>0.34000000000014552</v>
      </c>
      <c r="Q2139" s="37">
        <v>0.34000000000014552</v>
      </c>
      <c r="R2139" s="37">
        <v>0.34000000000014552</v>
      </c>
      <c r="S2139" s="37">
        <v>0.34000000000014552</v>
      </c>
    </row>
    <row r="2140" spans="2:19">
      <c r="B2140" s="6">
        <v>1975</v>
      </c>
      <c r="C2140" s="37">
        <v>179424.09</v>
      </c>
      <c r="D2140" s="37">
        <v>179424.09</v>
      </c>
      <c r="E2140" s="37">
        <v>179424.09</v>
      </c>
      <c r="F2140" s="37">
        <v>179424.09</v>
      </c>
      <c r="G2140" s="37">
        <v>179424.09</v>
      </c>
      <c r="H2140" s="37">
        <v>179424.09</v>
      </c>
      <c r="I2140" s="37">
        <v>179424.09</v>
      </c>
      <c r="J2140" s="37">
        <v>179424.09</v>
      </c>
      <c r="K2140" s="37">
        <v>0</v>
      </c>
      <c r="L2140" s="37">
        <v>0</v>
      </c>
      <c r="M2140" s="37">
        <v>-8.999999999650754E-2</v>
      </c>
      <c r="N2140" s="37">
        <v>-8.999999999650754E-2</v>
      </c>
      <c r="O2140" s="37">
        <v>-8.999999999650754E-2</v>
      </c>
      <c r="P2140" s="37">
        <v>-8.999999999650754E-2</v>
      </c>
      <c r="Q2140" s="37">
        <v>-8.999999999650754E-2</v>
      </c>
      <c r="R2140" s="37">
        <v>-8.999999999650754E-2</v>
      </c>
      <c r="S2140" s="37">
        <v>-8.999999999650754E-2</v>
      </c>
    </row>
    <row r="2141" spans="2:19">
      <c r="B2141" s="6">
        <v>1974</v>
      </c>
      <c r="C2141" s="37">
        <v>130151.18</v>
      </c>
      <c r="D2141" s="37">
        <v>130151.18</v>
      </c>
      <c r="E2141" s="37">
        <v>130151.18</v>
      </c>
      <c r="F2141" s="37">
        <v>130151.18</v>
      </c>
      <c r="G2141" s="37">
        <v>130151.18</v>
      </c>
      <c r="H2141" s="37">
        <v>130151.18</v>
      </c>
      <c r="I2141" s="37">
        <v>123119.18</v>
      </c>
      <c r="J2141" s="37">
        <v>123119.18</v>
      </c>
      <c r="K2141" s="37">
        <v>39105.39</v>
      </c>
      <c r="L2141" s="37">
        <v>39401.49</v>
      </c>
      <c r="M2141" s="37">
        <v>39105.210000000006</v>
      </c>
      <c r="N2141" s="37">
        <v>39105.210000000006</v>
      </c>
      <c r="O2141" s="37">
        <v>39105.210000000006</v>
      </c>
      <c r="P2141" s="37">
        <v>39105.210000000006</v>
      </c>
      <c r="Q2141" s="37">
        <v>38905.210000000006</v>
      </c>
      <c r="R2141" s="37">
        <v>38905.210000000006</v>
      </c>
      <c r="S2141" s="37">
        <v>38905.210000000006</v>
      </c>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203</v>
      </c>
      <c r="B2186" s="7" t="s">
        <v>181</v>
      </c>
      <c r="C2186" s="8">
        <f>SUM(C2109:C2185)</f>
        <v>6571397.3499999996</v>
      </c>
      <c r="D2186" s="8">
        <f>SUM(D2108:D2185)</f>
        <v>6571397.3499999996</v>
      </c>
      <c r="E2186" s="8">
        <f>SUM(E2107:E2185)</f>
        <v>6571397.3499999996</v>
      </c>
      <c r="F2186" s="8">
        <f>SUM(F2106:F2185)</f>
        <v>6571397.3499999987</v>
      </c>
      <c r="G2186" s="8">
        <f>SUM(G2105:G2185)</f>
        <v>6571397.3499999996</v>
      </c>
      <c r="H2186" s="8">
        <f>SUM(H2099:H2185)</f>
        <v>6571397.3499999996</v>
      </c>
      <c r="I2186" s="8">
        <f>SUM(I2099:I2185)</f>
        <v>6536105.0499999998</v>
      </c>
      <c r="J2186" s="8">
        <f t="shared" ref="J2186" si="41">SUM(J2099:J2185)</f>
        <v>6331749.3299999991</v>
      </c>
      <c r="K2186" s="8">
        <f>SUM(K2099:K2185)</f>
        <v>411066.23000000004</v>
      </c>
      <c r="L2186" s="8">
        <f t="shared" ref="L2186" si="42">SUM(L2099:L2185)</f>
        <v>407113.53</v>
      </c>
      <c r="M2186" s="8">
        <f>SUM(M2099:M2185)</f>
        <v>413813.15999999986</v>
      </c>
      <c r="N2186" s="11">
        <f>SUM(N2094:N2185)</f>
        <v>413432.4599999999</v>
      </c>
      <c r="O2186" s="11">
        <f>SUM(O2094:O2185)</f>
        <v>412708.65999999986</v>
      </c>
      <c r="P2186" s="11">
        <f>SUM(P2094:P2185)</f>
        <v>412708.65999999986</v>
      </c>
      <c r="Q2186" s="11">
        <f>SUM(Q2094:Q2185)</f>
        <v>407724.05999999988</v>
      </c>
      <c r="R2186" s="11">
        <f>SUM(R2093:R2185)</f>
        <v>407724.05999999988</v>
      </c>
      <c r="S2186" s="11">
        <f>SUM(S2093:S2185)</f>
        <v>407724.05999999988</v>
      </c>
    </row>
    <row r="2187" spans="1:19">
      <c r="A2187" s="76"/>
      <c r="B2187" s="7"/>
      <c r="C2187" s="8"/>
      <c r="D2187" s="8"/>
      <c r="E2187" s="8"/>
      <c r="F2187" s="8"/>
      <c r="G2187" s="8"/>
      <c r="H2187" s="8"/>
      <c r="I2187" s="8"/>
      <c r="J2187" s="8"/>
      <c r="K2187" s="8"/>
      <c r="L2187" s="8"/>
      <c r="M2187" s="10"/>
    </row>
    <row r="2188" spans="1:19">
      <c r="A2188" s="77" t="s">
        <v>204</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204</v>
      </c>
      <c r="B2281" s="7" t="s">
        <v>181</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205</v>
      </c>
      <c r="B2283" s="6">
        <v>2022</v>
      </c>
      <c r="C2283" s="36"/>
      <c r="D2283" s="36"/>
      <c r="E2283" s="36"/>
      <c r="F2283" s="36"/>
      <c r="G2283" s="36"/>
      <c r="H2283" s="36"/>
      <c r="I2283" s="36"/>
      <c r="J2283" s="36"/>
      <c r="K2283" s="36"/>
      <c r="L2283" s="36"/>
      <c r="M2283" s="36"/>
      <c r="N2283" s="36"/>
      <c r="O2283" s="36"/>
      <c r="P2283" s="36"/>
      <c r="Q2283" s="36"/>
      <c r="R2283" s="74"/>
      <c r="S2283" s="37">
        <v>10597106.989999998</v>
      </c>
    </row>
    <row r="2284" spans="1:19">
      <c r="A2284" s="38"/>
      <c r="B2284" s="6">
        <v>2021</v>
      </c>
      <c r="C2284" s="36"/>
      <c r="D2284" s="36"/>
      <c r="E2284" s="36"/>
      <c r="F2284" s="36"/>
      <c r="G2284" s="36"/>
      <c r="H2284" s="36"/>
      <c r="I2284" s="36"/>
      <c r="J2284" s="36"/>
      <c r="K2284" s="36"/>
      <c r="L2284" s="36"/>
      <c r="M2284" s="36"/>
      <c r="N2284" s="36"/>
      <c r="O2284" s="36"/>
      <c r="P2284" s="36"/>
      <c r="Q2284" s="36"/>
      <c r="R2284" s="37">
        <v>9212910.6400000006</v>
      </c>
      <c r="S2284" s="37">
        <v>9212910.6400000006</v>
      </c>
    </row>
    <row r="2285" spans="1:19">
      <c r="B2285" s="6">
        <v>2020</v>
      </c>
      <c r="C2285" s="36"/>
      <c r="D2285" s="36"/>
      <c r="E2285" s="36"/>
      <c r="F2285" s="36"/>
      <c r="G2285" s="36"/>
      <c r="H2285" s="36"/>
      <c r="I2285" s="36"/>
      <c r="J2285" s="36"/>
      <c r="K2285" s="36"/>
      <c r="L2285" s="36"/>
      <c r="M2285" s="36"/>
      <c r="N2285" s="36"/>
      <c r="O2285" s="36"/>
      <c r="P2285" s="36"/>
      <c r="Q2285" s="37">
        <v>6049883.8000000007</v>
      </c>
      <c r="R2285" s="37">
        <v>6030460.6000000006</v>
      </c>
      <c r="S2285" s="37">
        <v>6030460.6000000006</v>
      </c>
    </row>
    <row r="2286" spans="1:19">
      <c r="A2286" s="40"/>
      <c r="B2286" s="6">
        <v>2019</v>
      </c>
      <c r="C2286" s="36"/>
      <c r="D2286" s="36"/>
      <c r="E2286" s="36"/>
      <c r="F2286" s="36"/>
      <c r="G2286" s="36"/>
      <c r="H2286" s="36"/>
      <c r="I2286" s="36"/>
      <c r="J2286" s="36"/>
      <c r="K2286" s="36"/>
      <c r="L2286" s="36"/>
      <c r="M2286" s="36"/>
      <c r="N2286" s="36"/>
      <c r="O2286" s="36"/>
      <c r="P2286" s="37">
        <v>7456648.8899999987</v>
      </c>
      <c r="Q2286" s="37">
        <v>7431064.8899999987</v>
      </c>
      <c r="R2286" s="37">
        <v>7345395.6999999983</v>
      </c>
      <c r="S2286" s="37">
        <v>7345395.6999999983</v>
      </c>
    </row>
    <row r="2287" spans="1:19">
      <c r="A2287" s="40"/>
      <c r="B2287" s="6">
        <v>2018</v>
      </c>
      <c r="C2287" s="36"/>
      <c r="D2287" s="36"/>
      <c r="E2287" s="36"/>
      <c r="F2287" s="36"/>
      <c r="G2287" s="36"/>
      <c r="H2287" s="36"/>
      <c r="I2287" s="36"/>
      <c r="J2287" s="36"/>
      <c r="K2287" s="36"/>
      <c r="L2287" s="36"/>
      <c r="M2287" s="36"/>
      <c r="N2287" s="36"/>
      <c r="O2287" s="37">
        <v>4602817.0599999996</v>
      </c>
      <c r="P2287" s="37">
        <v>4578485.6099999994</v>
      </c>
      <c r="Q2287" s="37">
        <v>4578485.6099999994</v>
      </c>
      <c r="R2287" s="37">
        <v>4574172.6099999994</v>
      </c>
      <c r="S2287" s="37">
        <v>4555974.9899999993</v>
      </c>
    </row>
    <row r="2288" spans="1:19">
      <c r="A2288" s="40"/>
      <c r="B2288" s="6">
        <v>2017</v>
      </c>
      <c r="C2288" s="36"/>
      <c r="D2288" s="36"/>
      <c r="E2288" s="36"/>
      <c r="F2288" s="36"/>
      <c r="G2288" s="36"/>
      <c r="H2288" s="36"/>
      <c r="I2288" s="36"/>
      <c r="J2288" s="36"/>
      <c r="K2288" s="36"/>
      <c r="L2288" s="36"/>
      <c r="M2288" s="36"/>
      <c r="N2288" s="37">
        <v>5211005.9000000004</v>
      </c>
      <c r="O2288" s="37">
        <v>5032257.8</v>
      </c>
      <c r="P2288" s="37">
        <v>4966319.97</v>
      </c>
      <c r="Q2288" s="37">
        <v>4966319.97</v>
      </c>
      <c r="R2288" s="37">
        <v>4966319.97</v>
      </c>
      <c r="S2288" s="37">
        <v>4962534.97</v>
      </c>
    </row>
    <row r="2289" spans="2:19">
      <c r="B2289" s="6">
        <v>2016</v>
      </c>
      <c r="C2289" s="36"/>
      <c r="D2289" s="36"/>
      <c r="E2289" s="36"/>
      <c r="F2289" s="36"/>
      <c r="G2289" s="36"/>
      <c r="H2289" s="36"/>
      <c r="I2289" s="36"/>
      <c r="J2289" s="36"/>
      <c r="K2289" s="36"/>
      <c r="L2289" s="36"/>
      <c r="M2289" s="37">
        <v>9263351.5999999996</v>
      </c>
      <c r="N2289" s="37">
        <v>9261056.5999999996</v>
      </c>
      <c r="O2289" s="37">
        <v>9188317.5299999993</v>
      </c>
      <c r="P2289" s="37">
        <v>9180293.3099999987</v>
      </c>
      <c r="Q2289" s="37">
        <v>9180293.3099999987</v>
      </c>
      <c r="R2289" s="37">
        <v>9173963.3099999987</v>
      </c>
      <c r="S2289" s="37">
        <v>9173963.3099999987</v>
      </c>
    </row>
    <row r="2290" spans="2:19">
      <c r="B2290" s="6">
        <v>2015</v>
      </c>
      <c r="C2290" s="36"/>
      <c r="D2290" s="36"/>
      <c r="E2290" s="36"/>
      <c r="F2290" s="36"/>
      <c r="G2290" s="36"/>
      <c r="H2290" s="36"/>
      <c r="I2290" s="36"/>
      <c r="J2290" s="36"/>
      <c r="K2290" s="36"/>
      <c r="L2290" s="37">
        <v>8086371.7199999997</v>
      </c>
      <c r="M2290" s="37">
        <v>8083539.7199999997</v>
      </c>
      <c r="N2290" s="37">
        <v>8077881.4199999999</v>
      </c>
      <c r="O2290" s="37">
        <v>7944055.4100000001</v>
      </c>
      <c r="P2290" s="37">
        <v>7941894.8500000006</v>
      </c>
      <c r="Q2290" s="37">
        <v>7941894.8500000006</v>
      </c>
      <c r="R2290" s="37">
        <v>7895876.6400000006</v>
      </c>
      <c r="S2290" s="37">
        <v>7878661.1400000006</v>
      </c>
    </row>
    <row r="2291" spans="2:19">
      <c r="B2291" s="6">
        <v>2014</v>
      </c>
      <c r="C2291" s="36"/>
      <c r="D2291" s="36"/>
      <c r="E2291" s="36"/>
      <c r="F2291" s="36"/>
      <c r="G2291" s="36"/>
      <c r="H2291" s="36"/>
      <c r="I2291" s="36"/>
      <c r="J2291" s="36"/>
      <c r="K2291" s="37">
        <v>5578227.8900000006</v>
      </c>
      <c r="L2291" s="37">
        <v>5578227.8899999997</v>
      </c>
      <c r="M2291" s="37">
        <v>5487816.29</v>
      </c>
      <c r="N2291" s="37">
        <v>5482910.1500000004</v>
      </c>
      <c r="O2291" s="37">
        <v>5363766.82</v>
      </c>
      <c r="P2291" s="37">
        <v>5356115.2700000005</v>
      </c>
      <c r="Q2291" s="37">
        <v>5343862.5900000008</v>
      </c>
      <c r="R2291" s="37">
        <v>5153997.3400000008</v>
      </c>
      <c r="S2291" s="37">
        <v>5137229.2000000011</v>
      </c>
    </row>
    <row r="2292" spans="2:19">
      <c r="B2292" s="6">
        <v>2013</v>
      </c>
      <c r="C2292" s="36"/>
      <c r="D2292" s="36"/>
      <c r="E2292" s="36"/>
      <c r="F2292" s="36"/>
      <c r="G2292" s="36"/>
      <c r="H2292" s="36"/>
      <c r="I2292" s="36"/>
      <c r="J2292" s="37">
        <v>8084694.0399999991</v>
      </c>
      <c r="K2292" s="37">
        <v>8004111.4700000007</v>
      </c>
      <c r="L2292" s="37">
        <v>8004111.4699999997</v>
      </c>
      <c r="M2292" s="37">
        <v>7984100.1499999994</v>
      </c>
      <c r="N2292" s="37">
        <v>7981978.1499999994</v>
      </c>
      <c r="O2292" s="37">
        <v>7580809.7199999997</v>
      </c>
      <c r="P2292" s="37">
        <v>7572348.5999999996</v>
      </c>
      <c r="Q2292" s="37">
        <v>7570202.9799999995</v>
      </c>
      <c r="R2292" s="37">
        <v>7570202.9799999995</v>
      </c>
      <c r="S2292" s="37">
        <v>7570202.9799999995</v>
      </c>
    </row>
    <row r="2293" spans="2:19">
      <c r="B2293" s="6">
        <v>2012</v>
      </c>
      <c r="C2293" s="36"/>
      <c r="D2293" s="36"/>
      <c r="E2293" s="36"/>
      <c r="F2293" s="36"/>
      <c r="G2293" s="36"/>
      <c r="H2293" s="36"/>
      <c r="I2293" s="37">
        <v>4619862.29</v>
      </c>
      <c r="J2293" s="37">
        <v>4477553.21</v>
      </c>
      <c r="K2293" s="37">
        <v>4477553.21</v>
      </c>
      <c r="L2293" s="37">
        <v>4477553.21</v>
      </c>
      <c r="M2293" s="37">
        <v>4418061.9000000004</v>
      </c>
      <c r="N2293" s="37">
        <v>4372594.6800000006</v>
      </c>
      <c r="O2293" s="37">
        <v>4327861.2300000004</v>
      </c>
      <c r="P2293" s="37">
        <v>4319086.7300000004</v>
      </c>
      <c r="Q2293" s="37">
        <v>4316222.9400000004</v>
      </c>
      <c r="R2293" s="37">
        <v>4316222.9400000004</v>
      </c>
      <c r="S2293" s="37">
        <v>4299746.82</v>
      </c>
    </row>
    <row r="2294" spans="2:19">
      <c r="B2294" s="6">
        <v>2011</v>
      </c>
      <c r="C2294" s="36"/>
      <c r="D2294" s="36"/>
      <c r="E2294" s="36"/>
      <c r="F2294" s="36"/>
      <c r="G2294" s="36"/>
      <c r="H2294" s="37">
        <v>6748334.3799999999</v>
      </c>
      <c r="I2294" s="37">
        <v>6730529.6799999997</v>
      </c>
      <c r="J2294" s="37">
        <v>6651604.4700000007</v>
      </c>
      <c r="K2294" s="37">
        <v>6639768.8800000008</v>
      </c>
      <c r="L2294" s="37">
        <v>6635815.0499999998</v>
      </c>
      <c r="M2294" s="37">
        <v>6629968.3500000006</v>
      </c>
      <c r="N2294" s="37">
        <v>6616350.3500000006</v>
      </c>
      <c r="O2294" s="37">
        <v>6441467.0600000005</v>
      </c>
      <c r="P2294" s="37">
        <v>6337706.7400000002</v>
      </c>
      <c r="Q2294" s="37">
        <v>6311785.0200000005</v>
      </c>
      <c r="R2294" s="37">
        <v>6311785.0200000005</v>
      </c>
      <c r="S2294" s="37">
        <v>6307939.3400000008</v>
      </c>
    </row>
    <row r="2295" spans="2:19">
      <c r="B2295" s="6">
        <v>2010</v>
      </c>
      <c r="C2295" s="36"/>
      <c r="D2295" s="36"/>
      <c r="E2295" s="36"/>
      <c r="F2295" s="36"/>
      <c r="G2295" s="37">
        <v>9658498.8499999996</v>
      </c>
      <c r="H2295" s="37">
        <v>9714151.6999999993</v>
      </c>
      <c r="I2295" s="37">
        <v>9711863.8300000001</v>
      </c>
      <c r="J2295" s="37">
        <v>9609083.5599999987</v>
      </c>
      <c r="K2295" s="37">
        <v>9268648</v>
      </c>
      <c r="L2295" s="37">
        <v>9224695.25</v>
      </c>
      <c r="M2295" s="37">
        <v>9157415.6399999987</v>
      </c>
      <c r="N2295" s="37">
        <v>9143534.2799999993</v>
      </c>
      <c r="O2295" s="37">
        <v>8210710.2699999977</v>
      </c>
      <c r="P2295" s="37">
        <v>8182192.8799999971</v>
      </c>
      <c r="Q2295" s="37">
        <v>8159656.9099999974</v>
      </c>
      <c r="R2295" s="37">
        <v>8136633.0699999975</v>
      </c>
      <c r="S2295" s="37">
        <v>8135469.6699999971</v>
      </c>
    </row>
    <row r="2296" spans="2:19">
      <c r="B2296" s="6">
        <v>2009</v>
      </c>
      <c r="C2296" s="36"/>
      <c r="D2296" s="36"/>
      <c r="E2296" s="36"/>
      <c r="F2296" s="37">
        <v>6531501.0500000007</v>
      </c>
      <c r="G2296" s="37">
        <v>6680971.3300000001</v>
      </c>
      <c r="H2296" s="37">
        <v>6677316.4699999997</v>
      </c>
      <c r="I2296" s="37">
        <v>6671577.9500000002</v>
      </c>
      <c r="J2296" s="37">
        <v>6605948.1500000004</v>
      </c>
      <c r="K2296" s="37">
        <v>6529489.0300000003</v>
      </c>
      <c r="L2296" s="37">
        <v>6524990.3200000003</v>
      </c>
      <c r="M2296" s="37">
        <v>6523908.5800000001</v>
      </c>
      <c r="N2296" s="37">
        <v>6523908.5800000001</v>
      </c>
      <c r="O2296" s="37">
        <v>6303182.4699999997</v>
      </c>
      <c r="P2296" s="37">
        <v>6253385.6799999997</v>
      </c>
      <c r="Q2296" s="37">
        <v>6248665.79</v>
      </c>
      <c r="R2296" s="37">
        <v>6198079.1799999997</v>
      </c>
      <c r="S2296" s="37">
        <v>6190160.96</v>
      </c>
    </row>
    <row r="2297" spans="2:19">
      <c r="B2297" s="6">
        <v>2008</v>
      </c>
      <c r="C2297" s="36"/>
      <c r="D2297" s="36"/>
      <c r="E2297" s="37">
        <v>8683336.0500000007</v>
      </c>
      <c r="F2297" s="37">
        <v>8683336.0500000007</v>
      </c>
      <c r="G2297" s="37">
        <v>8683336.0499999989</v>
      </c>
      <c r="H2297" s="37">
        <v>8666481.2799999993</v>
      </c>
      <c r="I2297" s="37">
        <v>8655104.8299999982</v>
      </c>
      <c r="J2297" s="37">
        <v>8542706.8300000001</v>
      </c>
      <c r="K2297" s="37">
        <v>8520397.959999999</v>
      </c>
      <c r="L2297" s="37">
        <v>8490522.6399999987</v>
      </c>
      <c r="M2297" s="37">
        <v>8437320.8599999975</v>
      </c>
      <c r="N2297" s="37">
        <v>8429819.3499999978</v>
      </c>
      <c r="O2297" s="37">
        <v>8044332.9999999972</v>
      </c>
      <c r="P2297" s="37">
        <v>8023781.2899999972</v>
      </c>
      <c r="Q2297" s="37">
        <v>8022781.2899999972</v>
      </c>
      <c r="R2297" s="37">
        <v>7980949.7699999977</v>
      </c>
      <c r="S2297" s="37">
        <v>7954749.6499999976</v>
      </c>
    </row>
    <row r="2298" spans="2:19">
      <c r="B2298" s="6">
        <v>2007</v>
      </c>
      <c r="C2298" s="36"/>
      <c r="D2298" s="37">
        <v>10290886.390000001</v>
      </c>
      <c r="E2298" s="37">
        <v>10290886.390000001</v>
      </c>
      <c r="F2298" s="37">
        <v>10290886.389999989</v>
      </c>
      <c r="G2298" s="37">
        <v>10290886.390000001</v>
      </c>
      <c r="H2298" s="37">
        <v>10264291.970000001</v>
      </c>
      <c r="I2298" s="37">
        <v>10245774.560000002</v>
      </c>
      <c r="J2298" s="37">
        <v>10068206.800000001</v>
      </c>
      <c r="K2298" s="37">
        <v>10050327.02</v>
      </c>
      <c r="L2298" s="37">
        <v>10045426.02</v>
      </c>
      <c r="M2298" s="37">
        <v>10039138.960000001</v>
      </c>
      <c r="N2298" s="37">
        <v>10023655.960000001</v>
      </c>
      <c r="O2298" s="37">
        <v>9654127.1800000016</v>
      </c>
      <c r="P2298" s="37">
        <v>9629126.1800000016</v>
      </c>
      <c r="Q2298" s="37">
        <v>9603906.6400000025</v>
      </c>
      <c r="R2298" s="37">
        <v>9598244.7400000021</v>
      </c>
      <c r="S2298" s="37">
        <v>9598243.7400000021</v>
      </c>
    </row>
    <row r="2299" spans="2:19">
      <c r="B2299" s="6">
        <v>2006</v>
      </c>
      <c r="C2299" s="37">
        <v>12693321.620000001</v>
      </c>
      <c r="D2299" s="37">
        <v>12693321.619999999</v>
      </c>
      <c r="E2299" s="37">
        <v>12693321.620000001</v>
      </c>
      <c r="F2299" s="37">
        <v>12693321.619999995</v>
      </c>
      <c r="G2299" s="37">
        <v>12693321.620000001</v>
      </c>
      <c r="H2299" s="37">
        <v>12693321.620000001</v>
      </c>
      <c r="I2299" s="37">
        <v>12657006.480000002</v>
      </c>
      <c r="J2299" s="37">
        <v>12350659.370000001</v>
      </c>
      <c r="K2299" s="37">
        <v>12315002.950000001</v>
      </c>
      <c r="L2299" s="37">
        <v>12289637.930000002</v>
      </c>
      <c r="M2299" s="37">
        <v>12318945.810000001</v>
      </c>
      <c r="N2299" s="37">
        <v>12307748.92</v>
      </c>
      <c r="O2299" s="37">
        <v>11750475.300000001</v>
      </c>
      <c r="P2299" s="37">
        <v>11576669.180000002</v>
      </c>
      <c r="Q2299" s="37">
        <v>11576669.180000002</v>
      </c>
      <c r="R2299" s="37">
        <v>11558393.500000002</v>
      </c>
      <c r="S2299" s="37">
        <v>11544193.500000002</v>
      </c>
    </row>
    <row r="2300" spans="2:19">
      <c r="B2300" s="6">
        <v>2005</v>
      </c>
      <c r="C2300" s="37">
        <v>10719418.550000001</v>
      </c>
      <c r="D2300" s="37">
        <v>10719418.549999999</v>
      </c>
      <c r="E2300" s="37">
        <v>10719418.549999999</v>
      </c>
      <c r="F2300" s="37">
        <v>10719418.550000001</v>
      </c>
      <c r="G2300" s="37">
        <v>10719418.549999999</v>
      </c>
      <c r="H2300" s="37">
        <v>10719418.550000001</v>
      </c>
      <c r="I2300" s="37">
        <v>10690951.42</v>
      </c>
      <c r="J2300" s="37">
        <v>10509565.199999999</v>
      </c>
      <c r="K2300" s="37">
        <v>10484917.899999999</v>
      </c>
      <c r="L2300" s="37">
        <v>10484917.899999999</v>
      </c>
      <c r="M2300" s="37">
        <v>10473039.279999999</v>
      </c>
      <c r="N2300" s="37">
        <v>10462672.17</v>
      </c>
      <c r="O2300" s="37">
        <v>9980474.3100000005</v>
      </c>
      <c r="P2300" s="37">
        <v>9930543.3399999999</v>
      </c>
      <c r="Q2300" s="37">
        <v>9910092.5600000005</v>
      </c>
      <c r="R2300" s="37">
        <v>9870047.6500000004</v>
      </c>
      <c r="S2300" s="37">
        <v>9859858.4299999997</v>
      </c>
    </row>
    <row r="2301" spans="2:19">
      <c r="B2301" s="6">
        <v>2004</v>
      </c>
      <c r="C2301" s="37">
        <v>9511669.0099999998</v>
      </c>
      <c r="D2301" s="37">
        <v>9590831.5099999998</v>
      </c>
      <c r="E2301" s="37">
        <v>9590831.5099999998</v>
      </c>
      <c r="F2301" s="37">
        <v>9590831.5099999979</v>
      </c>
      <c r="G2301" s="37">
        <v>9590831.5099999998</v>
      </c>
      <c r="H2301" s="37">
        <v>9511669.0099999998</v>
      </c>
      <c r="I2301" s="37">
        <v>9518126.5500000007</v>
      </c>
      <c r="J2301" s="37">
        <v>9237341.8200000003</v>
      </c>
      <c r="K2301" s="37">
        <v>9230035.4400000013</v>
      </c>
      <c r="L2301" s="37">
        <v>9214051.7300000004</v>
      </c>
      <c r="M2301" s="37">
        <v>9139643.629999999</v>
      </c>
      <c r="N2301" s="37">
        <v>9075523.4699999988</v>
      </c>
      <c r="O2301" s="37">
        <v>8886480.3199999984</v>
      </c>
      <c r="P2301" s="37">
        <v>8852660.5999999978</v>
      </c>
      <c r="Q2301" s="37">
        <v>8852660.5999999978</v>
      </c>
      <c r="R2301" s="37">
        <v>8852660.5999999978</v>
      </c>
      <c r="S2301" s="37">
        <v>8852660.5999999978</v>
      </c>
    </row>
    <row r="2302" spans="2:19">
      <c r="B2302" s="6">
        <v>2003</v>
      </c>
      <c r="C2302" s="37">
        <v>10218519.48</v>
      </c>
      <c r="D2302" s="37">
        <v>10250457.110000001</v>
      </c>
      <c r="E2302" s="37">
        <v>10250457.109999999</v>
      </c>
      <c r="F2302" s="37">
        <v>10250457.110000003</v>
      </c>
      <c r="G2302" s="37">
        <v>10250457.109999999</v>
      </c>
      <c r="H2302" s="37">
        <v>10202378.040000001</v>
      </c>
      <c r="I2302" s="37">
        <v>10192136.040000001</v>
      </c>
      <c r="J2302" s="37">
        <v>10035738.699999999</v>
      </c>
      <c r="K2302" s="37">
        <v>9994522.2399999984</v>
      </c>
      <c r="L2302" s="37">
        <v>9994522.2399999984</v>
      </c>
      <c r="M2302" s="37">
        <v>9951296.2600000016</v>
      </c>
      <c r="N2302" s="37">
        <v>9944750.2600000016</v>
      </c>
      <c r="O2302" s="37">
        <v>9349775.2500000019</v>
      </c>
      <c r="P2302" s="37">
        <v>9299527.2500000019</v>
      </c>
      <c r="Q2302" s="37">
        <v>9299527.2500000019</v>
      </c>
      <c r="R2302" s="37">
        <v>9278575.8200000022</v>
      </c>
      <c r="S2302" s="37">
        <v>9176112.0400000028</v>
      </c>
    </row>
    <row r="2303" spans="2:19">
      <c r="B2303" s="6">
        <v>2002</v>
      </c>
      <c r="C2303" s="37">
        <v>11821109.719999999</v>
      </c>
      <c r="D2303" s="37">
        <v>11847124.649999999</v>
      </c>
      <c r="E2303" s="37">
        <v>11847124.649999999</v>
      </c>
      <c r="F2303" s="37">
        <v>11847124.650000004</v>
      </c>
      <c r="G2303" s="37">
        <v>11847124.649999999</v>
      </c>
      <c r="H2303" s="37">
        <v>11821109.719999999</v>
      </c>
      <c r="I2303" s="37">
        <v>11811696.389999999</v>
      </c>
      <c r="J2303" s="37">
        <v>11583372.289999999</v>
      </c>
      <c r="K2303" s="37">
        <v>11563368.289999999</v>
      </c>
      <c r="L2303" s="37">
        <v>11534965.209999999</v>
      </c>
      <c r="M2303" s="37">
        <v>11479990.100000001</v>
      </c>
      <c r="N2303" s="37">
        <v>11467339.330000002</v>
      </c>
      <c r="O2303" s="37">
        <v>11109702.220000003</v>
      </c>
      <c r="P2303" s="37">
        <v>11054196.240000002</v>
      </c>
      <c r="Q2303" s="37">
        <v>11033535.670000002</v>
      </c>
      <c r="R2303" s="37">
        <v>11007536.350000001</v>
      </c>
      <c r="S2303" s="37">
        <v>10926587.020000001</v>
      </c>
    </row>
    <row r="2304" spans="2:19">
      <c r="B2304" s="6">
        <v>2001</v>
      </c>
      <c r="C2304" s="37">
        <v>12735638.140000001</v>
      </c>
      <c r="D2304" s="37">
        <v>12735638.139999999</v>
      </c>
      <c r="E2304" s="37">
        <v>12735638.140000001</v>
      </c>
      <c r="F2304" s="37">
        <v>12735638.140000008</v>
      </c>
      <c r="G2304" s="37">
        <v>12735638.140000001</v>
      </c>
      <c r="H2304" s="37">
        <v>12735638.140000001</v>
      </c>
      <c r="I2304" s="37">
        <v>12692654.210000001</v>
      </c>
      <c r="J2304" s="37">
        <v>12542557.050000001</v>
      </c>
      <c r="K2304" s="37">
        <v>12537736.050000001</v>
      </c>
      <c r="L2304" s="37">
        <v>12512050.190000001</v>
      </c>
      <c r="M2304" s="37">
        <v>12473265.149999999</v>
      </c>
      <c r="N2304" s="37">
        <v>12459547.529999999</v>
      </c>
      <c r="O2304" s="37">
        <v>11934798.550000001</v>
      </c>
      <c r="P2304" s="37">
        <v>11850350.200000001</v>
      </c>
      <c r="Q2304" s="37">
        <v>11827306.040000001</v>
      </c>
      <c r="R2304" s="37">
        <v>11816526.040000001</v>
      </c>
      <c r="S2304" s="37">
        <v>11761256.48</v>
      </c>
    </row>
    <row r="2305" spans="2:19">
      <c r="B2305" s="6">
        <v>2000</v>
      </c>
      <c r="C2305" s="37">
        <v>10697975.140000001</v>
      </c>
      <c r="D2305" s="37">
        <v>10697975.140000001</v>
      </c>
      <c r="E2305" s="37">
        <v>10697975.140000001</v>
      </c>
      <c r="F2305" s="37">
        <v>10697975.140000002</v>
      </c>
      <c r="G2305" s="37">
        <v>10697975.140000001</v>
      </c>
      <c r="H2305" s="37">
        <v>10697975.140000001</v>
      </c>
      <c r="I2305" s="37">
        <v>10638318.66</v>
      </c>
      <c r="J2305" s="37">
        <v>10526536.469999999</v>
      </c>
      <c r="K2305" s="37">
        <v>10514524.459999999</v>
      </c>
      <c r="L2305" s="37">
        <v>10505543.5</v>
      </c>
      <c r="M2305" s="37">
        <v>10510240.920000002</v>
      </c>
      <c r="N2305" s="37">
        <v>10510240.920000002</v>
      </c>
      <c r="O2305" s="37">
        <v>9702240.2400000021</v>
      </c>
      <c r="P2305" s="37">
        <v>9642897.5000000019</v>
      </c>
      <c r="Q2305" s="37">
        <v>9642897.5000000019</v>
      </c>
      <c r="R2305" s="37">
        <v>9616197.4800000023</v>
      </c>
      <c r="S2305" s="37">
        <v>9616197.4800000023</v>
      </c>
    </row>
    <row r="2306" spans="2:19">
      <c r="B2306" s="6">
        <v>1999</v>
      </c>
      <c r="C2306" s="37">
        <v>10901730.27</v>
      </c>
      <c r="D2306" s="37">
        <v>10901730.27</v>
      </c>
      <c r="E2306" s="37">
        <v>10901730.27</v>
      </c>
      <c r="F2306" s="37">
        <v>10901730.27</v>
      </c>
      <c r="G2306" s="37">
        <v>10901730.27</v>
      </c>
      <c r="H2306" s="37">
        <v>10901730.27</v>
      </c>
      <c r="I2306" s="37">
        <v>10858507.799999999</v>
      </c>
      <c r="J2306" s="37">
        <v>10632273.219999999</v>
      </c>
      <c r="K2306" s="37">
        <v>10595814.379999999</v>
      </c>
      <c r="L2306" s="37">
        <v>10595814.380000001</v>
      </c>
      <c r="M2306" s="37">
        <v>10586905.91</v>
      </c>
      <c r="N2306" s="37">
        <v>10586905.91</v>
      </c>
      <c r="O2306" s="37">
        <v>10166663.920000002</v>
      </c>
      <c r="P2306" s="37">
        <v>10131585.080000002</v>
      </c>
      <c r="Q2306" s="37">
        <v>10130210.120000001</v>
      </c>
      <c r="R2306" s="37">
        <v>10080394.140000001</v>
      </c>
      <c r="S2306" s="37">
        <v>10006394.140000001</v>
      </c>
    </row>
    <row r="2307" spans="2:19">
      <c r="B2307" s="6">
        <v>1998</v>
      </c>
      <c r="C2307" s="37">
        <v>12073589.34</v>
      </c>
      <c r="D2307" s="37">
        <v>12073589.34</v>
      </c>
      <c r="E2307" s="37">
        <v>12073589.34</v>
      </c>
      <c r="F2307" s="37">
        <v>12073589.34</v>
      </c>
      <c r="G2307" s="37">
        <v>12073589.34</v>
      </c>
      <c r="H2307" s="37">
        <v>12073589.34</v>
      </c>
      <c r="I2307" s="37">
        <v>12054231.109999999</v>
      </c>
      <c r="J2307" s="37">
        <v>12000748.809999999</v>
      </c>
      <c r="K2307" s="37">
        <v>11985469.51</v>
      </c>
      <c r="L2307" s="37">
        <v>11981314.51</v>
      </c>
      <c r="M2307" s="37">
        <v>11896710.51</v>
      </c>
      <c r="N2307" s="37">
        <v>11896710.51</v>
      </c>
      <c r="O2307" s="37">
        <v>11739927.560000001</v>
      </c>
      <c r="P2307" s="37">
        <v>11680774.310000001</v>
      </c>
      <c r="Q2307" s="37">
        <v>11610907.810000001</v>
      </c>
      <c r="R2307" s="37">
        <v>11575593.5</v>
      </c>
      <c r="S2307" s="37">
        <v>11524592.09</v>
      </c>
    </row>
    <row r="2308" spans="2:19">
      <c r="B2308" s="6">
        <v>1997</v>
      </c>
      <c r="C2308" s="37">
        <v>12276608.970000001</v>
      </c>
      <c r="D2308" s="37">
        <v>12276608.969999999</v>
      </c>
      <c r="E2308" s="37">
        <v>12276608.970000001</v>
      </c>
      <c r="F2308" s="37">
        <v>12276608.969999995</v>
      </c>
      <c r="G2308" s="37">
        <v>12276608.969999999</v>
      </c>
      <c r="H2308" s="37">
        <v>12276608.970000001</v>
      </c>
      <c r="I2308" s="37">
        <v>12248155.709999999</v>
      </c>
      <c r="J2308" s="37">
        <v>12156798.039999999</v>
      </c>
      <c r="K2308" s="37">
        <v>12072053.91</v>
      </c>
      <c r="L2308" s="37">
        <v>12071082.859999999</v>
      </c>
      <c r="M2308" s="37">
        <v>12056990.449999999</v>
      </c>
      <c r="N2308" s="37">
        <v>11891839.069999998</v>
      </c>
      <c r="O2308" s="37">
        <v>11530460.969999999</v>
      </c>
      <c r="P2308" s="37">
        <v>11482115.509999998</v>
      </c>
      <c r="Q2308" s="37">
        <v>11369115.509999998</v>
      </c>
      <c r="R2308" s="37">
        <v>11335527.779999997</v>
      </c>
      <c r="S2308" s="37">
        <v>11257220.649999997</v>
      </c>
    </row>
    <row r="2309" spans="2:19">
      <c r="B2309" s="6">
        <v>1996</v>
      </c>
      <c r="C2309" s="37">
        <v>13309537.370000001</v>
      </c>
      <c r="D2309" s="37">
        <v>13309537.369999999</v>
      </c>
      <c r="E2309" s="37">
        <v>13309537.369999999</v>
      </c>
      <c r="F2309" s="37">
        <v>13309537.369999997</v>
      </c>
      <c r="G2309" s="37">
        <v>13309537.370000001</v>
      </c>
      <c r="H2309" s="37">
        <v>13309537.370000001</v>
      </c>
      <c r="I2309" s="37">
        <v>13285305.380000001</v>
      </c>
      <c r="J2309" s="37">
        <v>13237097.450000001</v>
      </c>
      <c r="K2309" s="37">
        <v>13182370.91</v>
      </c>
      <c r="L2309" s="37">
        <v>13129652.23</v>
      </c>
      <c r="M2309" s="37">
        <v>12997371.969999999</v>
      </c>
      <c r="N2309" s="37">
        <v>12962098.909999998</v>
      </c>
      <c r="O2309" s="37">
        <v>12404074.669999998</v>
      </c>
      <c r="P2309" s="37">
        <v>12370671.089999998</v>
      </c>
      <c r="Q2309" s="37">
        <v>12279795.839999998</v>
      </c>
      <c r="R2309" s="37">
        <v>12151598.519999998</v>
      </c>
      <c r="S2309" s="37">
        <v>12111029.309999997</v>
      </c>
    </row>
    <row r="2310" spans="2:19">
      <c r="B2310" s="6">
        <v>1995</v>
      </c>
      <c r="C2310" s="37">
        <v>14270430.760000002</v>
      </c>
      <c r="D2310" s="37">
        <v>14270430.76</v>
      </c>
      <c r="E2310" s="37">
        <v>14270430.76</v>
      </c>
      <c r="F2310" s="37">
        <v>14270430.759999996</v>
      </c>
      <c r="G2310" s="37">
        <v>14270430.76</v>
      </c>
      <c r="H2310" s="37">
        <v>14270430.760000002</v>
      </c>
      <c r="I2310" s="37">
        <v>14181092.84</v>
      </c>
      <c r="J2310" s="37">
        <v>13953855.92</v>
      </c>
      <c r="K2310" s="37">
        <v>13815910.289999999</v>
      </c>
      <c r="L2310" s="37">
        <v>13780364.25</v>
      </c>
      <c r="M2310" s="37">
        <v>13744216.729999999</v>
      </c>
      <c r="N2310" s="37">
        <v>13639164.249999998</v>
      </c>
      <c r="O2310" s="37">
        <v>13096293.919999998</v>
      </c>
      <c r="P2310" s="37">
        <v>13037857.339999998</v>
      </c>
      <c r="Q2310" s="37">
        <v>12981791.629999997</v>
      </c>
      <c r="R2310" s="37">
        <v>12865025.849999998</v>
      </c>
      <c r="S2310" s="37">
        <v>12815025.849999998</v>
      </c>
    </row>
    <row r="2311" spans="2:19">
      <c r="B2311" s="6">
        <v>1994</v>
      </c>
      <c r="C2311" s="37">
        <v>11710554.050000001</v>
      </c>
      <c r="D2311" s="37">
        <v>11710554.050000001</v>
      </c>
      <c r="E2311" s="37">
        <v>11710554.049999999</v>
      </c>
      <c r="F2311" s="37">
        <v>11710554.050000001</v>
      </c>
      <c r="G2311" s="37">
        <v>11710554.050000001</v>
      </c>
      <c r="H2311" s="37">
        <v>11695462.760000002</v>
      </c>
      <c r="I2311" s="37">
        <v>11629555.290000001</v>
      </c>
      <c r="J2311" s="37">
        <v>11520149.060000001</v>
      </c>
      <c r="K2311" s="37">
        <v>11417210.680000002</v>
      </c>
      <c r="L2311" s="37">
        <v>11369391.440000001</v>
      </c>
      <c r="M2311" s="37">
        <v>11232302.150000004</v>
      </c>
      <c r="N2311" s="37">
        <v>11173094.560000004</v>
      </c>
      <c r="O2311" s="37">
        <v>10804400.950000005</v>
      </c>
      <c r="P2311" s="37">
        <v>10650073.120000005</v>
      </c>
      <c r="Q2311" s="37">
        <v>10614796.020000005</v>
      </c>
      <c r="R2311" s="37">
        <v>10155065.880000005</v>
      </c>
      <c r="S2311" s="37">
        <v>10055462.640000004</v>
      </c>
    </row>
    <row r="2312" spans="2:19">
      <c r="B2312" s="6">
        <v>1993</v>
      </c>
      <c r="C2312" s="37">
        <v>14239824.689999999</v>
      </c>
      <c r="D2312" s="37">
        <v>14239824.689999999</v>
      </c>
      <c r="E2312" s="37">
        <v>14239824.689999999</v>
      </c>
      <c r="F2312" s="37">
        <v>14239824.689999988</v>
      </c>
      <c r="G2312" s="37">
        <v>14239824.690000001</v>
      </c>
      <c r="H2312" s="37">
        <v>14239824.689999999</v>
      </c>
      <c r="I2312" s="37">
        <v>14160622.77</v>
      </c>
      <c r="J2312" s="37">
        <v>14038168.870000001</v>
      </c>
      <c r="K2312" s="37">
        <v>13873184.190000001</v>
      </c>
      <c r="L2312" s="37">
        <v>13853453.949999999</v>
      </c>
      <c r="M2312" s="37">
        <v>13760633.409999998</v>
      </c>
      <c r="N2312" s="37">
        <v>13667256.879999999</v>
      </c>
      <c r="O2312" s="37">
        <v>13290412.25</v>
      </c>
      <c r="P2312" s="37">
        <v>13142914.77</v>
      </c>
      <c r="Q2312" s="37">
        <v>13092714.6</v>
      </c>
      <c r="R2312" s="37">
        <v>12986052.859999999</v>
      </c>
      <c r="S2312" s="37">
        <v>12811064.24</v>
      </c>
    </row>
    <row r="2313" spans="2:19">
      <c r="B2313" s="6">
        <v>1992</v>
      </c>
      <c r="C2313" s="37">
        <v>18191946.300000001</v>
      </c>
      <c r="D2313" s="37">
        <v>18191946.299999997</v>
      </c>
      <c r="E2313" s="37">
        <v>18191946.299999997</v>
      </c>
      <c r="F2313" s="37">
        <v>18191946.300000008</v>
      </c>
      <c r="G2313" s="37">
        <v>18191946.299999997</v>
      </c>
      <c r="H2313" s="37">
        <v>18185162.48</v>
      </c>
      <c r="I2313" s="37">
        <v>17881349.18</v>
      </c>
      <c r="J2313" s="37">
        <v>17692701.419999998</v>
      </c>
      <c r="K2313" s="37">
        <v>17618617.5</v>
      </c>
      <c r="L2313" s="37">
        <v>17608086.419999998</v>
      </c>
      <c r="M2313" s="37">
        <v>17322198.220000003</v>
      </c>
      <c r="N2313" s="37">
        <v>17245256.450000003</v>
      </c>
      <c r="O2313" s="37">
        <v>16732753.790000003</v>
      </c>
      <c r="P2313" s="37">
        <v>16284921.930000003</v>
      </c>
      <c r="Q2313" s="37">
        <v>16205007.560000004</v>
      </c>
      <c r="R2313" s="37">
        <v>16029343.510000004</v>
      </c>
      <c r="S2313" s="37">
        <v>15952748.410000004</v>
      </c>
    </row>
    <row r="2314" spans="2:19">
      <c r="B2314" s="6">
        <v>1991</v>
      </c>
      <c r="C2314" s="37">
        <v>18151733.969999999</v>
      </c>
      <c r="D2314" s="37">
        <v>18151733.969999999</v>
      </c>
      <c r="E2314" s="37">
        <v>18151733.969999999</v>
      </c>
      <c r="F2314" s="37">
        <v>18151733.96999998</v>
      </c>
      <c r="G2314" s="37">
        <v>18151733.969999999</v>
      </c>
      <c r="H2314" s="37">
        <v>18151733.459999997</v>
      </c>
      <c r="I2314" s="37">
        <v>18014907.280000001</v>
      </c>
      <c r="J2314" s="37">
        <v>17928685.629999999</v>
      </c>
      <c r="K2314" s="37">
        <v>17863224.949999999</v>
      </c>
      <c r="L2314" s="37">
        <v>17830532.949999999</v>
      </c>
      <c r="M2314" s="37">
        <v>17862465.469999999</v>
      </c>
      <c r="N2314" s="37">
        <v>17762044.23</v>
      </c>
      <c r="O2314" s="37">
        <v>17366109.07</v>
      </c>
      <c r="P2314" s="37">
        <v>17224663.360000003</v>
      </c>
      <c r="Q2314" s="37">
        <v>17181209.180000003</v>
      </c>
      <c r="R2314" s="37">
        <v>17062095.800000004</v>
      </c>
      <c r="S2314" s="37">
        <v>16935599.640000004</v>
      </c>
    </row>
    <row r="2315" spans="2:19">
      <c r="B2315" s="6">
        <v>1990</v>
      </c>
      <c r="C2315" s="37">
        <v>16903172.710000001</v>
      </c>
      <c r="D2315" s="37">
        <v>16903172.710000001</v>
      </c>
      <c r="E2315" s="37">
        <v>16903172.710000001</v>
      </c>
      <c r="F2315" s="37">
        <v>16903172.710000001</v>
      </c>
      <c r="G2315" s="37">
        <v>16903172.710000001</v>
      </c>
      <c r="H2315" s="37">
        <v>16903172.710000001</v>
      </c>
      <c r="I2315" s="37">
        <v>16843804.490000002</v>
      </c>
      <c r="J2315" s="37">
        <v>16695403.449999999</v>
      </c>
      <c r="K2315" s="37">
        <v>16638219.02</v>
      </c>
      <c r="L2315" s="37">
        <v>16611564.859999999</v>
      </c>
      <c r="M2315" s="37">
        <v>16487617.590000002</v>
      </c>
      <c r="N2315" s="37">
        <v>16380803.610000001</v>
      </c>
      <c r="O2315" s="37">
        <v>16184627.060000001</v>
      </c>
      <c r="P2315" s="37">
        <v>16025222.970000001</v>
      </c>
      <c r="Q2315" s="37">
        <v>15990731.720000001</v>
      </c>
      <c r="R2315" s="37">
        <v>15752173.970000001</v>
      </c>
      <c r="S2315" s="37">
        <v>15668190.710000001</v>
      </c>
    </row>
    <row r="2316" spans="2:19">
      <c r="B2316" s="6">
        <v>1989</v>
      </c>
      <c r="C2316" s="37">
        <v>14961189.93</v>
      </c>
      <c r="D2316" s="37">
        <v>14961189.93</v>
      </c>
      <c r="E2316" s="37">
        <v>14961189.930000002</v>
      </c>
      <c r="F2316" s="37">
        <v>14961189.929999998</v>
      </c>
      <c r="G2316" s="37">
        <v>14961189.93</v>
      </c>
      <c r="H2316" s="37">
        <v>14961189.93</v>
      </c>
      <c r="I2316" s="37">
        <v>14787397.199999999</v>
      </c>
      <c r="J2316" s="37">
        <v>14712944.93</v>
      </c>
      <c r="K2316" s="37">
        <v>14471975.629999999</v>
      </c>
      <c r="L2316" s="37">
        <v>14357649.23</v>
      </c>
      <c r="M2316" s="37">
        <v>14244824.619999997</v>
      </c>
      <c r="N2316" s="37">
        <v>14142064.479999997</v>
      </c>
      <c r="O2316" s="37">
        <v>13836914.239999998</v>
      </c>
      <c r="P2316" s="37">
        <v>13697021.209999999</v>
      </c>
      <c r="Q2316" s="37">
        <v>13607989.459999999</v>
      </c>
      <c r="R2316" s="37">
        <v>13457062.749999998</v>
      </c>
      <c r="S2316" s="37">
        <v>13230971.119999997</v>
      </c>
    </row>
    <row r="2317" spans="2:19">
      <c r="B2317" s="6">
        <v>1988</v>
      </c>
      <c r="C2317" s="37">
        <v>10784514.200000001</v>
      </c>
      <c r="D2317" s="37">
        <v>10784514.200000001</v>
      </c>
      <c r="E2317" s="37">
        <v>10784514.200000001</v>
      </c>
      <c r="F2317" s="37">
        <v>10784514.199999999</v>
      </c>
      <c r="G2317" s="37">
        <v>10784514.200000001</v>
      </c>
      <c r="H2317" s="37">
        <v>10784514.200000001</v>
      </c>
      <c r="I2317" s="37">
        <v>10519874.610000001</v>
      </c>
      <c r="J2317" s="37">
        <v>10281103.330000002</v>
      </c>
      <c r="K2317" s="37">
        <v>9774124.9000000004</v>
      </c>
      <c r="L2317" s="37">
        <v>9331953.6600000001</v>
      </c>
      <c r="M2317" s="37">
        <v>9022727.9399999995</v>
      </c>
      <c r="N2317" s="37">
        <v>8875112.3599999994</v>
      </c>
      <c r="O2317" s="37">
        <v>8624604.8999999985</v>
      </c>
      <c r="P2317" s="37">
        <v>8265986.8099999977</v>
      </c>
      <c r="Q2317" s="37">
        <v>8042723.0099999979</v>
      </c>
      <c r="R2317" s="37">
        <v>7444851.9999999981</v>
      </c>
      <c r="S2317" s="37">
        <v>7048355.3599999985</v>
      </c>
    </row>
    <row r="2318" spans="2:19">
      <c r="B2318" s="6">
        <v>1987</v>
      </c>
      <c r="C2318" s="37">
        <v>9693432.8100000005</v>
      </c>
      <c r="D2318" s="37">
        <v>9759900.7699999996</v>
      </c>
      <c r="E2318" s="37">
        <v>9759900.7699999996</v>
      </c>
      <c r="F2318" s="37">
        <v>9759900.7700000033</v>
      </c>
      <c r="G2318" s="37">
        <v>9759900.7699999996</v>
      </c>
      <c r="H2318" s="37">
        <v>9678028.6100000013</v>
      </c>
      <c r="I2318" s="37">
        <v>9520022.0600000005</v>
      </c>
      <c r="J2318" s="37">
        <v>9316073.3300000001</v>
      </c>
      <c r="K2318" s="37">
        <v>8856492.9800000004</v>
      </c>
      <c r="L2318" s="37">
        <v>8607511.7300000004</v>
      </c>
      <c r="M2318" s="37">
        <v>8257633.1400000015</v>
      </c>
      <c r="N2318" s="37">
        <v>8143625.2900000019</v>
      </c>
      <c r="O2318" s="37">
        <v>7906338.8200000012</v>
      </c>
      <c r="P2318" s="37">
        <v>7495331.2400000012</v>
      </c>
      <c r="Q2318" s="37">
        <v>7289686.0900000008</v>
      </c>
      <c r="R2318" s="37">
        <v>7023633.8400000008</v>
      </c>
      <c r="S2318" s="37">
        <v>6796429.5300000012</v>
      </c>
    </row>
    <row r="2319" spans="2:19">
      <c r="B2319" s="6">
        <v>1986</v>
      </c>
      <c r="C2319" s="37">
        <v>8218735.3499999987</v>
      </c>
      <c r="D2319" s="37">
        <v>8235658.6000000006</v>
      </c>
      <c r="E2319" s="37">
        <v>8235658.5999999996</v>
      </c>
      <c r="F2319" s="37">
        <v>8235658.5999999978</v>
      </c>
      <c r="G2319" s="37">
        <v>8235658.5999999996</v>
      </c>
      <c r="H2319" s="37">
        <v>8218735.3499999987</v>
      </c>
      <c r="I2319" s="37">
        <v>8076456.6400000006</v>
      </c>
      <c r="J2319" s="37">
        <v>7908294.2700000005</v>
      </c>
      <c r="K2319" s="37">
        <v>7556878.2599999998</v>
      </c>
      <c r="L2319" s="37">
        <v>7276671.9000000004</v>
      </c>
      <c r="M2319" s="37">
        <v>6860206.2199999997</v>
      </c>
      <c r="N2319" s="37">
        <v>6747572.8999999994</v>
      </c>
      <c r="O2319" s="37">
        <v>6481757.3399999989</v>
      </c>
      <c r="P2319" s="37">
        <v>6169497.0799999991</v>
      </c>
      <c r="Q2319" s="37">
        <v>6015286.8299999991</v>
      </c>
      <c r="R2319" s="37">
        <v>5789265.6499999994</v>
      </c>
      <c r="S2319" s="37">
        <v>5615360.959999999</v>
      </c>
    </row>
    <row r="2320" spans="2:19">
      <c r="B2320" s="6">
        <v>1985</v>
      </c>
      <c r="C2320" s="37">
        <v>7163618.4700000007</v>
      </c>
      <c r="D2320" s="37">
        <v>7163618.4700000007</v>
      </c>
      <c r="E2320" s="37">
        <v>7163618.4700000007</v>
      </c>
      <c r="F2320" s="37">
        <v>7163618.4700000007</v>
      </c>
      <c r="G2320" s="37">
        <v>7163618.4699999997</v>
      </c>
      <c r="H2320" s="37">
        <v>7163618.4700000007</v>
      </c>
      <c r="I2320" s="37">
        <v>6884433.1600000001</v>
      </c>
      <c r="J2320" s="37">
        <v>6786805.0499999998</v>
      </c>
      <c r="K2320" s="37">
        <v>6510631.29</v>
      </c>
      <c r="L2320" s="37">
        <v>6159350.2599999998</v>
      </c>
      <c r="M2320" s="37">
        <v>6166050.2000000002</v>
      </c>
      <c r="N2320" s="37">
        <v>6055115.71</v>
      </c>
      <c r="O2320" s="37">
        <v>5935766.3700000001</v>
      </c>
      <c r="P2320" s="37">
        <v>5764058.6900000004</v>
      </c>
      <c r="Q2320" s="37">
        <v>5644162.2600000007</v>
      </c>
      <c r="R2320" s="37">
        <v>5342116.0600000005</v>
      </c>
      <c r="S2320" s="37">
        <v>5058724.3500000006</v>
      </c>
    </row>
    <row r="2321" spans="2:19">
      <c r="B2321" s="6">
        <v>1984</v>
      </c>
      <c r="C2321" s="37">
        <v>6445695.7200000007</v>
      </c>
      <c r="D2321" s="37">
        <v>6445695.7199999997</v>
      </c>
      <c r="E2321" s="37">
        <v>6445695.7199999997</v>
      </c>
      <c r="F2321" s="37">
        <v>6445695.7200000025</v>
      </c>
      <c r="G2321" s="37">
        <v>6445695.7199999997</v>
      </c>
      <c r="H2321" s="37">
        <v>6445695.7200000007</v>
      </c>
      <c r="I2321" s="37">
        <v>6176722.4500000002</v>
      </c>
      <c r="J2321" s="37">
        <v>6020703.2599999998</v>
      </c>
      <c r="K2321" s="37">
        <v>5454723.6099999994</v>
      </c>
      <c r="L2321" s="37">
        <v>5211110.42</v>
      </c>
      <c r="M2321" s="37">
        <v>5245873.67</v>
      </c>
      <c r="N2321" s="37">
        <v>5053241.9000000004</v>
      </c>
      <c r="O2321" s="37">
        <v>4839385.9000000004</v>
      </c>
      <c r="P2321" s="37">
        <v>4661784.07</v>
      </c>
      <c r="Q2321" s="37">
        <v>4493276</v>
      </c>
      <c r="R2321" s="37">
        <v>4260947.54</v>
      </c>
      <c r="S2321" s="37">
        <v>4072109.56</v>
      </c>
    </row>
    <row r="2322" spans="2:19">
      <c r="B2322" s="6">
        <v>1983</v>
      </c>
      <c r="C2322" s="37">
        <v>5342215.46</v>
      </c>
      <c r="D2322" s="37">
        <v>5342215.4600000009</v>
      </c>
      <c r="E2322" s="37">
        <v>5342215.46</v>
      </c>
      <c r="F2322" s="37">
        <v>5342215.4600000009</v>
      </c>
      <c r="G2322" s="37">
        <v>5342215.46</v>
      </c>
      <c r="H2322" s="37">
        <v>5342215.46</v>
      </c>
      <c r="I2322" s="37">
        <v>5229353.8999999994</v>
      </c>
      <c r="J2322" s="37">
        <v>5122445.32</v>
      </c>
      <c r="K2322" s="37">
        <v>4905226.0599999996</v>
      </c>
      <c r="L2322" s="37">
        <v>4607469.6100000003</v>
      </c>
      <c r="M2322" s="37">
        <v>4120074.5</v>
      </c>
      <c r="N2322" s="37">
        <v>3987018.6</v>
      </c>
      <c r="O2322" s="37">
        <v>3822642.12</v>
      </c>
      <c r="P2322" s="37">
        <v>3582054.13</v>
      </c>
      <c r="Q2322" s="37">
        <v>3429559.8</v>
      </c>
      <c r="R2322" s="37">
        <v>3350489.02</v>
      </c>
      <c r="S2322" s="37">
        <v>3230043.99</v>
      </c>
    </row>
    <row r="2323" spans="2:19">
      <c r="B2323" s="6">
        <v>1982</v>
      </c>
      <c r="C2323" s="37">
        <v>2792097.5</v>
      </c>
      <c r="D2323" s="37">
        <v>2792097.4999999995</v>
      </c>
      <c r="E2323" s="37">
        <v>2792097.5</v>
      </c>
      <c r="F2323" s="37">
        <v>2792097.4999999991</v>
      </c>
      <c r="G2323" s="37">
        <v>2792097.5</v>
      </c>
      <c r="H2323" s="37">
        <v>2792097.5</v>
      </c>
      <c r="I2323" s="37">
        <v>2714383.46</v>
      </c>
      <c r="J2323" s="37">
        <v>2659804.6</v>
      </c>
      <c r="K2323" s="37">
        <v>2505888.8600000003</v>
      </c>
      <c r="L2323" s="37">
        <v>2474183.6500000004</v>
      </c>
      <c r="M2323" s="37">
        <v>2372981.73</v>
      </c>
      <c r="N2323" s="37">
        <v>2231026.59</v>
      </c>
      <c r="O2323" s="37">
        <v>2142755.0499999998</v>
      </c>
      <c r="P2323" s="37">
        <v>2113971.88</v>
      </c>
      <c r="Q2323" s="37">
        <v>2058815.7599999998</v>
      </c>
      <c r="R2323" s="37">
        <v>1974216.38</v>
      </c>
      <c r="S2323" s="37">
        <v>1839601.5299999998</v>
      </c>
    </row>
    <row r="2324" spans="2:19">
      <c r="B2324" s="6">
        <v>1981</v>
      </c>
      <c r="C2324" s="37">
        <v>3307486.85</v>
      </c>
      <c r="D2324" s="37">
        <v>3307486.85</v>
      </c>
      <c r="E2324" s="37">
        <v>3307486.8499999996</v>
      </c>
      <c r="F2324" s="37">
        <v>3307486.8499999996</v>
      </c>
      <c r="G2324" s="37">
        <v>3307486.85</v>
      </c>
      <c r="H2324" s="37">
        <v>3307486.85</v>
      </c>
      <c r="I2324" s="37">
        <v>3241494.9199999995</v>
      </c>
      <c r="J2324" s="37">
        <v>3205442.6999999997</v>
      </c>
      <c r="K2324" s="37">
        <v>3059228.81</v>
      </c>
      <c r="L2324" s="37">
        <v>2945254.68</v>
      </c>
      <c r="M2324" s="37">
        <v>2925749.41</v>
      </c>
      <c r="N2324" s="37">
        <v>2811771.22</v>
      </c>
      <c r="O2324" s="37">
        <v>2651010.3200000003</v>
      </c>
      <c r="P2324" s="37">
        <v>2563647.4000000004</v>
      </c>
      <c r="Q2324" s="37">
        <v>2540847.3600000003</v>
      </c>
      <c r="R2324" s="37">
        <v>2182379.6100000003</v>
      </c>
      <c r="S2324" s="37">
        <v>1834759.4200000004</v>
      </c>
    </row>
    <row r="2325" spans="2:19">
      <c r="B2325" s="6">
        <v>1980</v>
      </c>
      <c r="C2325" s="37">
        <v>3455653.38</v>
      </c>
      <c r="D2325" s="37">
        <v>3455653.3800000004</v>
      </c>
      <c r="E2325" s="37">
        <v>3455653.38</v>
      </c>
      <c r="F2325" s="37">
        <v>3455653.38</v>
      </c>
      <c r="G2325" s="37">
        <v>3455653.38</v>
      </c>
      <c r="H2325" s="37">
        <v>3414837.9699999997</v>
      </c>
      <c r="I2325" s="37">
        <v>3400389.8899999997</v>
      </c>
      <c r="J2325" s="37">
        <v>3324218.65</v>
      </c>
      <c r="K2325" s="37">
        <v>3211836.6999999997</v>
      </c>
      <c r="L2325" s="37">
        <v>3137977.51</v>
      </c>
      <c r="M2325" s="37">
        <v>3072730.5399999996</v>
      </c>
      <c r="N2325" s="37">
        <v>3031742.8199999994</v>
      </c>
      <c r="O2325" s="37">
        <v>2662195.3499999992</v>
      </c>
      <c r="P2325" s="37">
        <v>2633263.379999999</v>
      </c>
      <c r="Q2325" s="37">
        <v>2599865.7999999989</v>
      </c>
      <c r="R2325" s="37">
        <v>2450268.439999999</v>
      </c>
      <c r="S2325" s="37">
        <v>2294303.439999999</v>
      </c>
    </row>
    <row r="2326" spans="2:19">
      <c r="B2326" s="6">
        <v>1979</v>
      </c>
      <c r="C2326" s="37">
        <v>2180709.9900000002</v>
      </c>
      <c r="D2326" s="37">
        <v>2180709.9899999998</v>
      </c>
      <c r="E2326" s="37">
        <v>2180709.9899999998</v>
      </c>
      <c r="F2326" s="37">
        <v>2180709.9899999998</v>
      </c>
      <c r="G2326" s="37">
        <v>2180709.9899999998</v>
      </c>
      <c r="H2326" s="37">
        <v>2180709.9900000002</v>
      </c>
      <c r="I2326" s="37">
        <v>2171941.85</v>
      </c>
      <c r="J2326" s="37">
        <v>2146694.7599999998</v>
      </c>
      <c r="K2326" s="37">
        <v>2099593.52</v>
      </c>
      <c r="L2326" s="37">
        <v>2051108.94</v>
      </c>
      <c r="M2326" s="37">
        <v>1940326.8100000003</v>
      </c>
      <c r="N2326" s="37">
        <v>1934154.4900000002</v>
      </c>
      <c r="O2326" s="37">
        <v>1756275.5300000003</v>
      </c>
      <c r="P2326" s="37">
        <v>1744614.4900000002</v>
      </c>
      <c r="Q2326" s="37">
        <v>1739964.8000000003</v>
      </c>
      <c r="R2326" s="37">
        <v>1641023.6900000002</v>
      </c>
      <c r="S2326" s="37">
        <v>1611245.0300000003</v>
      </c>
    </row>
    <row r="2327" spans="2:19">
      <c r="B2327" s="6">
        <v>1978</v>
      </c>
      <c r="C2327" s="37">
        <v>2195200.6885714289</v>
      </c>
      <c r="D2327" s="37">
        <v>2085345.9599999997</v>
      </c>
      <c r="E2327" s="37">
        <v>2107550.63</v>
      </c>
      <c r="F2327" s="37">
        <v>2107550.6299999994</v>
      </c>
      <c r="G2327" s="37">
        <v>2107550.63</v>
      </c>
      <c r="H2327" s="37">
        <v>2195200.6885714289</v>
      </c>
      <c r="I2327" s="37">
        <v>1881085.23</v>
      </c>
      <c r="J2327" s="37">
        <v>1707857.5</v>
      </c>
      <c r="K2327" s="37">
        <v>1603530.95</v>
      </c>
      <c r="L2327" s="37">
        <v>1593072.99</v>
      </c>
      <c r="M2327" s="37">
        <v>1543205.8</v>
      </c>
      <c r="N2327" s="37">
        <v>1523163.1500000001</v>
      </c>
      <c r="O2327" s="37">
        <v>1408551.4600000002</v>
      </c>
      <c r="P2327" s="37">
        <v>1305350.2600000002</v>
      </c>
      <c r="Q2327" s="37">
        <v>1297879.7700000003</v>
      </c>
      <c r="R2327" s="37">
        <v>1281270.9700000002</v>
      </c>
      <c r="S2327" s="37">
        <v>1261292.2400000002</v>
      </c>
    </row>
    <row r="2328" spans="2:19">
      <c r="B2328" s="6">
        <v>1977</v>
      </c>
      <c r="C2328" s="37">
        <v>2018714.88</v>
      </c>
      <c r="D2328" s="37">
        <v>2018714.88</v>
      </c>
      <c r="E2328" s="37">
        <v>2018714.8800000001</v>
      </c>
      <c r="F2328" s="37">
        <v>2018714.8799999997</v>
      </c>
      <c r="G2328" s="37">
        <v>2018714.8800000001</v>
      </c>
      <c r="H2328" s="37">
        <v>1990456.2799999998</v>
      </c>
      <c r="I2328" s="37">
        <v>1911735.24</v>
      </c>
      <c r="J2328" s="37">
        <v>1771661.6500000001</v>
      </c>
      <c r="K2328" s="37">
        <v>1758977.5200000003</v>
      </c>
      <c r="L2328" s="37">
        <v>1676080.2300000002</v>
      </c>
      <c r="M2328" s="37">
        <v>1722626.2999999998</v>
      </c>
      <c r="N2328" s="37">
        <v>1715003.4499999997</v>
      </c>
      <c r="O2328" s="37">
        <v>1594704.1399999997</v>
      </c>
      <c r="P2328" s="37">
        <v>1534418.9899999998</v>
      </c>
      <c r="Q2328" s="37">
        <v>1534418.9899999998</v>
      </c>
      <c r="R2328" s="37">
        <v>1465619.0399999998</v>
      </c>
      <c r="S2328" s="37">
        <v>1361861.5599999998</v>
      </c>
    </row>
    <row r="2329" spans="2:19">
      <c r="B2329" s="6">
        <v>1976</v>
      </c>
      <c r="C2329" s="37">
        <v>2052944.85</v>
      </c>
      <c r="D2329" s="37">
        <v>2052944.8499999999</v>
      </c>
      <c r="E2329" s="37">
        <v>2052944.85</v>
      </c>
      <c r="F2329" s="37">
        <v>2052944.8499999999</v>
      </c>
      <c r="G2329" s="37">
        <v>2052944.85</v>
      </c>
      <c r="H2329" s="37">
        <v>2052944.85</v>
      </c>
      <c r="I2329" s="37">
        <v>1938281.02</v>
      </c>
      <c r="J2329" s="37">
        <v>1860235.9</v>
      </c>
      <c r="K2329" s="37">
        <v>1799170.76</v>
      </c>
      <c r="L2329" s="37">
        <v>1646557.8</v>
      </c>
      <c r="M2329" s="37">
        <v>1649960.59</v>
      </c>
      <c r="N2329" s="37">
        <v>1580071.08</v>
      </c>
      <c r="O2329" s="37">
        <v>1568722.96</v>
      </c>
      <c r="P2329" s="37">
        <v>1551896.8599999999</v>
      </c>
      <c r="Q2329" s="37">
        <v>1531036.15</v>
      </c>
      <c r="R2329" s="37">
        <v>1462502.5899999999</v>
      </c>
      <c r="S2329" s="37">
        <v>1411440.39</v>
      </c>
    </row>
    <row r="2330" spans="2:19">
      <c r="B2330" s="6">
        <v>1975</v>
      </c>
      <c r="C2330" s="37">
        <v>1304779.82</v>
      </c>
      <c r="D2330" s="37">
        <v>1304779.8199999998</v>
      </c>
      <c r="E2330" s="37">
        <v>1304779.8199999998</v>
      </c>
      <c r="F2330" s="37">
        <v>1304779.82</v>
      </c>
      <c r="G2330" s="37">
        <v>1304779.82</v>
      </c>
      <c r="H2330" s="37">
        <v>1304779.82</v>
      </c>
      <c r="I2330" s="37">
        <v>1288184.31</v>
      </c>
      <c r="J2330" s="37">
        <v>1247960.47</v>
      </c>
      <c r="K2330" s="37">
        <v>1091230.0799999998</v>
      </c>
      <c r="L2330" s="37">
        <v>1042679.8400000001</v>
      </c>
      <c r="M2330" s="37">
        <v>930913.14000000013</v>
      </c>
      <c r="N2330" s="37">
        <v>911604.21000000008</v>
      </c>
      <c r="O2330" s="37">
        <v>884747.07000000007</v>
      </c>
      <c r="P2330" s="37">
        <v>883290.91</v>
      </c>
      <c r="Q2330" s="37">
        <v>873704.70000000007</v>
      </c>
      <c r="R2330" s="37">
        <v>843112.9800000001</v>
      </c>
      <c r="S2330" s="37">
        <v>817705.87000000011</v>
      </c>
    </row>
    <row r="2331" spans="2:19">
      <c r="B2331" s="6">
        <v>1974</v>
      </c>
      <c r="C2331" s="37">
        <v>1970861.95</v>
      </c>
      <c r="D2331" s="37">
        <v>1970861.9499999997</v>
      </c>
      <c r="E2331" s="37">
        <v>1970861.95</v>
      </c>
      <c r="F2331" s="37">
        <v>1970861.9499999993</v>
      </c>
      <c r="G2331" s="37">
        <v>1970861.95</v>
      </c>
      <c r="H2331" s="37">
        <v>1950591.78</v>
      </c>
      <c r="I2331" s="37">
        <v>1956291.15</v>
      </c>
      <c r="J2331" s="37">
        <v>1889877.9100000001</v>
      </c>
      <c r="K2331" s="37">
        <v>1837982.81</v>
      </c>
      <c r="L2331" s="37">
        <v>1735179.91</v>
      </c>
      <c r="M2331" s="37">
        <v>1591525.35</v>
      </c>
      <c r="N2331" s="37">
        <v>1555596.35</v>
      </c>
      <c r="O2331" s="37">
        <v>1254199.74</v>
      </c>
      <c r="P2331" s="37">
        <v>1204776.73</v>
      </c>
      <c r="Q2331" s="37">
        <v>1204776.73</v>
      </c>
      <c r="R2331" s="37">
        <v>1114027.02</v>
      </c>
      <c r="S2331" s="37">
        <v>1064567.71</v>
      </c>
    </row>
    <row r="2332" spans="2:19">
      <c r="B2332" s="6">
        <v>1973</v>
      </c>
      <c r="C2332" s="37">
        <v>1765759.3717647055</v>
      </c>
      <c r="D2332" s="37">
        <v>1049007.2599999998</v>
      </c>
      <c r="E2332" s="37">
        <v>1735894.8400000012</v>
      </c>
      <c r="F2332" s="37">
        <v>1735894.84</v>
      </c>
      <c r="G2332" s="37">
        <v>1735894.8399999999</v>
      </c>
      <c r="H2332" s="37">
        <v>1765759.3717647055</v>
      </c>
      <c r="I2332" s="37">
        <v>1705320.0899999999</v>
      </c>
      <c r="J2332" s="37">
        <v>1610715.2499999998</v>
      </c>
      <c r="K2332" s="37">
        <v>1531904.2</v>
      </c>
      <c r="L2332" s="37">
        <v>1499457.77</v>
      </c>
      <c r="M2332" s="37">
        <v>1464279.47</v>
      </c>
      <c r="N2332" s="37">
        <v>1432770.5999999999</v>
      </c>
      <c r="O2332" s="37">
        <v>1403327.8599999999</v>
      </c>
      <c r="P2332" s="37">
        <v>1390413.14</v>
      </c>
      <c r="Q2332" s="37">
        <v>1383597.1099999999</v>
      </c>
      <c r="R2332" s="37">
        <v>1268564.9699999997</v>
      </c>
      <c r="S2332" s="37">
        <v>1252490.4699999997</v>
      </c>
    </row>
    <row r="2333" spans="2:19">
      <c r="B2333" s="6">
        <v>1972</v>
      </c>
      <c r="C2333" s="37">
        <v>1978396.46</v>
      </c>
      <c r="D2333" s="37">
        <v>1978396.4600000002</v>
      </c>
      <c r="E2333" s="37">
        <v>1978396.46</v>
      </c>
      <c r="F2333" s="37">
        <v>1978396.459999999</v>
      </c>
      <c r="G2333" s="37">
        <v>1978396.46</v>
      </c>
      <c r="H2333" s="37">
        <v>1973288.14</v>
      </c>
      <c r="I2333" s="37">
        <v>1960170.44</v>
      </c>
      <c r="J2333" s="37">
        <v>1827589.9</v>
      </c>
      <c r="K2333" s="37">
        <v>1811474.49</v>
      </c>
      <c r="L2333" s="37">
        <v>1756614.4</v>
      </c>
      <c r="M2333" s="37">
        <v>1689252.76</v>
      </c>
      <c r="N2333" s="37">
        <v>1666233.37</v>
      </c>
      <c r="O2333" s="37">
        <v>1613838.74</v>
      </c>
      <c r="P2333" s="37">
        <v>1607855.6</v>
      </c>
      <c r="Q2333" s="37">
        <v>1607855.6</v>
      </c>
      <c r="R2333" s="37">
        <v>1607855.6</v>
      </c>
      <c r="S2333" s="37">
        <v>1593491.36</v>
      </c>
    </row>
    <row r="2334" spans="2:19">
      <c r="B2334" s="6">
        <v>1971</v>
      </c>
      <c r="C2334" s="37">
        <v>1026522.5571428572</v>
      </c>
      <c r="D2334" s="37">
        <v>1008992.55</v>
      </c>
      <c r="E2334" s="37">
        <v>1015566.3</v>
      </c>
      <c r="F2334" s="37">
        <v>1015566.3000000002</v>
      </c>
      <c r="G2334" s="37">
        <v>1015566.2999999999</v>
      </c>
      <c r="H2334" s="37">
        <v>1026522.5571428572</v>
      </c>
      <c r="I2334" s="37">
        <v>958601.33</v>
      </c>
      <c r="J2334" s="37">
        <v>909724.39999999991</v>
      </c>
      <c r="K2334" s="37">
        <v>886424.25</v>
      </c>
      <c r="L2334" s="37">
        <v>858378.35</v>
      </c>
      <c r="M2334" s="37">
        <v>886683.10000000009</v>
      </c>
      <c r="N2334" s="37">
        <v>852586.06</v>
      </c>
      <c r="O2334" s="37">
        <v>834398.9</v>
      </c>
      <c r="P2334" s="37">
        <v>831426.76</v>
      </c>
      <c r="Q2334" s="37">
        <v>822005.18</v>
      </c>
      <c r="R2334" s="37">
        <v>816800.2300000001</v>
      </c>
      <c r="S2334" s="37">
        <v>789980.93</v>
      </c>
    </row>
    <row r="2335" spans="2:19">
      <c r="B2335" s="6">
        <v>1970</v>
      </c>
      <c r="C2335" s="37">
        <v>1302030.5900000001</v>
      </c>
      <c r="D2335" s="37">
        <v>1302030.5900000001</v>
      </c>
      <c r="E2335" s="37">
        <v>1302030.5899999999</v>
      </c>
      <c r="F2335" s="37">
        <v>1302030.5899999996</v>
      </c>
      <c r="G2335" s="37">
        <v>1302030.5899999999</v>
      </c>
      <c r="H2335" s="37">
        <v>1302030.5900000001</v>
      </c>
      <c r="I2335" s="37">
        <v>1282079.47</v>
      </c>
      <c r="J2335" s="37">
        <v>1260416.54</v>
      </c>
      <c r="K2335" s="37">
        <v>1179730.0799999998</v>
      </c>
      <c r="L2335" s="37">
        <v>1115907.05</v>
      </c>
      <c r="M2335" s="37">
        <v>1078725.2899999998</v>
      </c>
      <c r="N2335" s="37">
        <v>990820.39999999979</v>
      </c>
      <c r="O2335" s="37">
        <v>949903.74999999977</v>
      </c>
      <c r="P2335" s="37">
        <v>934246.45999999973</v>
      </c>
      <c r="Q2335" s="37">
        <v>925271.74999999977</v>
      </c>
      <c r="R2335" s="37">
        <v>826755.51999999979</v>
      </c>
      <c r="S2335" s="37">
        <v>816122.18999999983</v>
      </c>
    </row>
    <row r="2336" spans="2:19">
      <c r="B2336" s="6">
        <v>1969</v>
      </c>
      <c r="C2336" s="37">
        <v>1093588.8899999999</v>
      </c>
      <c r="D2336" s="37">
        <v>1093588.8900000001</v>
      </c>
      <c r="E2336" s="37">
        <v>1093588.8899999999</v>
      </c>
      <c r="F2336" s="37">
        <v>1093588.8899999994</v>
      </c>
      <c r="G2336" s="37">
        <v>1093588.8900000001</v>
      </c>
      <c r="H2336" s="37">
        <v>1093588.8899999999</v>
      </c>
      <c r="I2336" s="37">
        <v>1024802.75</v>
      </c>
      <c r="J2336" s="37">
        <v>1012470.3900000001</v>
      </c>
      <c r="K2336" s="37">
        <v>988323.10000000009</v>
      </c>
      <c r="L2336" s="37">
        <v>988323.10000000009</v>
      </c>
      <c r="M2336" s="37">
        <v>917245.47000000009</v>
      </c>
      <c r="N2336" s="37">
        <v>917245.47000000009</v>
      </c>
      <c r="O2336" s="37">
        <v>895416.90000000014</v>
      </c>
      <c r="P2336" s="37">
        <v>882908.66000000015</v>
      </c>
      <c r="Q2336" s="37">
        <v>882908.66000000015</v>
      </c>
      <c r="R2336" s="37">
        <v>863438.16000000015</v>
      </c>
      <c r="S2336" s="37">
        <v>853904.10000000009</v>
      </c>
    </row>
    <row r="2337" spans="2:19">
      <c r="B2337" s="6">
        <v>1968</v>
      </c>
      <c r="C2337" s="37">
        <v>473006.17</v>
      </c>
      <c r="D2337" s="37">
        <v>473006.17</v>
      </c>
      <c r="E2337" s="37">
        <v>473006.17000000004</v>
      </c>
      <c r="F2337" s="37">
        <v>473006.16999999993</v>
      </c>
      <c r="G2337" s="37">
        <v>473006.17</v>
      </c>
      <c r="H2337" s="37">
        <v>473006.17</v>
      </c>
      <c r="I2337" s="37">
        <v>427619.80000000005</v>
      </c>
      <c r="J2337" s="37">
        <v>407070.98</v>
      </c>
      <c r="K2337" s="37">
        <v>372984.17</v>
      </c>
      <c r="L2337" s="37">
        <v>372984.17</v>
      </c>
      <c r="M2337" s="37">
        <v>382134.26</v>
      </c>
      <c r="N2337" s="37">
        <v>374390.75</v>
      </c>
      <c r="O2337" s="37">
        <v>362701.08</v>
      </c>
      <c r="P2337" s="37">
        <v>362701.08</v>
      </c>
      <c r="Q2337" s="37">
        <v>362701.08</v>
      </c>
      <c r="R2337" s="37">
        <v>319719.84000000003</v>
      </c>
      <c r="S2337" s="37">
        <v>247078.57</v>
      </c>
    </row>
    <row r="2338" spans="2:19">
      <c r="B2338" s="6">
        <v>1967</v>
      </c>
      <c r="C2338" s="37">
        <v>641705.39</v>
      </c>
      <c r="D2338" s="37">
        <v>641705.3899999999</v>
      </c>
      <c r="E2338" s="37">
        <v>641705.3899999999</v>
      </c>
      <c r="F2338" s="37">
        <v>641705.3899999999</v>
      </c>
      <c r="G2338" s="37">
        <v>641705.39</v>
      </c>
      <c r="H2338" s="37">
        <v>641705.39</v>
      </c>
      <c r="I2338" s="37">
        <v>441733.51</v>
      </c>
      <c r="J2338" s="37">
        <v>413910.04000000004</v>
      </c>
      <c r="K2338" s="37">
        <v>392244.05000000005</v>
      </c>
      <c r="L2338" s="37">
        <v>351729.79000000004</v>
      </c>
      <c r="M2338" s="37">
        <v>520428.10000000003</v>
      </c>
      <c r="N2338" s="37">
        <v>520428.10000000003</v>
      </c>
      <c r="O2338" s="37">
        <v>492632.74000000005</v>
      </c>
      <c r="P2338" s="37">
        <v>491089.66000000003</v>
      </c>
      <c r="Q2338" s="37">
        <v>491089.66000000003</v>
      </c>
      <c r="R2338" s="37">
        <v>475049.92000000004</v>
      </c>
      <c r="S2338" s="37">
        <v>475049.92000000004</v>
      </c>
    </row>
    <row r="2339" spans="2:19">
      <c r="B2339" s="6">
        <v>1966</v>
      </c>
      <c r="C2339" s="37">
        <v>333035.74</v>
      </c>
      <c r="D2339" s="37">
        <v>333035.74</v>
      </c>
      <c r="E2339" s="37">
        <v>309480.01</v>
      </c>
      <c r="F2339" s="37">
        <v>297317.40000000002</v>
      </c>
      <c r="G2339" s="37">
        <v>199994.02</v>
      </c>
      <c r="H2339" s="37">
        <v>181922.41</v>
      </c>
      <c r="I2339" s="37">
        <v>174985.2</v>
      </c>
      <c r="J2339" s="37">
        <v>168184.51</v>
      </c>
      <c r="K2339" s="37">
        <v>144940.68</v>
      </c>
      <c r="L2339" s="37">
        <v>134422.9</v>
      </c>
      <c r="M2339" s="37">
        <v>125725.82</v>
      </c>
      <c r="N2339" s="37">
        <v>122456.11</v>
      </c>
      <c r="O2339" s="37">
        <v>103868.6</v>
      </c>
      <c r="P2339" s="37">
        <v>103868.6</v>
      </c>
      <c r="Q2339" s="37">
        <v>103868.6</v>
      </c>
      <c r="R2339" s="37">
        <v>103868.6</v>
      </c>
      <c r="S2339" s="37">
        <v>103868.6</v>
      </c>
    </row>
    <row r="2340" spans="2:19">
      <c r="B2340" s="6">
        <v>1965</v>
      </c>
      <c r="C2340" s="37">
        <v>299560.56000000006</v>
      </c>
      <c r="D2340" s="37">
        <v>299560.56000000006</v>
      </c>
      <c r="E2340" s="37">
        <v>287244.57</v>
      </c>
      <c r="F2340" s="37">
        <v>190222.34</v>
      </c>
      <c r="G2340" s="37">
        <v>152251.25</v>
      </c>
      <c r="H2340" s="37">
        <v>143172.24</v>
      </c>
      <c r="I2340" s="37">
        <v>140358.6</v>
      </c>
      <c r="J2340" s="37">
        <v>132131.91</v>
      </c>
      <c r="K2340" s="37">
        <v>128035.44</v>
      </c>
      <c r="L2340" s="37">
        <v>128035.44</v>
      </c>
      <c r="M2340" s="37">
        <v>128035.44</v>
      </c>
      <c r="N2340" s="37">
        <v>128035.44</v>
      </c>
      <c r="O2340" s="37">
        <v>115379.43000000001</v>
      </c>
      <c r="P2340" s="37">
        <v>115379.43000000001</v>
      </c>
      <c r="Q2340" s="37">
        <v>115379.43000000001</v>
      </c>
      <c r="R2340" s="37">
        <v>115379.43000000001</v>
      </c>
      <c r="S2340" s="37">
        <v>115379.43000000001</v>
      </c>
    </row>
    <row r="2341" spans="2:19">
      <c r="B2341" s="6">
        <v>1964</v>
      </c>
      <c r="C2341" s="37">
        <v>254406.69</v>
      </c>
      <c r="D2341" s="37">
        <v>254406.69</v>
      </c>
      <c r="E2341" s="37">
        <v>254406.69</v>
      </c>
      <c r="F2341" s="37">
        <v>225023.62</v>
      </c>
      <c r="G2341" s="37">
        <v>82544.98</v>
      </c>
      <c r="H2341" s="37">
        <v>79701.17</v>
      </c>
      <c r="I2341" s="37">
        <v>71458.63</v>
      </c>
      <c r="J2341" s="37">
        <v>71458.63</v>
      </c>
      <c r="K2341" s="37">
        <v>50383.69</v>
      </c>
      <c r="L2341" s="37">
        <v>24392.720000000001</v>
      </c>
      <c r="M2341" s="37">
        <v>24392.720000000001</v>
      </c>
      <c r="N2341" s="37">
        <v>24392.720000000001</v>
      </c>
      <c r="O2341" s="37">
        <v>21145.510000000002</v>
      </c>
      <c r="P2341" s="37">
        <v>21145.510000000002</v>
      </c>
      <c r="Q2341" s="37">
        <v>21145.510000000002</v>
      </c>
      <c r="R2341" s="37">
        <v>17788.88</v>
      </c>
      <c r="S2341" s="37">
        <v>11081.75</v>
      </c>
    </row>
    <row r="2342" spans="2:19">
      <c r="B2342" s="6">
        <v>1963</v>
      </c>
      <c r="C2342" s="37">
        <v>393950.32</v>
      </c>
      <c r="D2342" s="37">
        <v>393950.32</v>
      </c>
      <c r="E2342" s="37">
        <v>387903.79000000004</v>
      </c>
      <c r="F2342" s="37">
        <v>334184.40000000002</v>
      </c>
      <c r="G2342" s="37">
        <v>304715.83</v>
      </c>
      <c r="H2342" s="37">
        <v>295219.09999999998</v>
      </c>
      <c r="I2342" s="37">
        <v>295219.09999999998</v>
      </c>
      <c r="J2342" s="37">
        <v>286965.82999999996</v>
      </c>
      <c r="K2342" s="37">
        <v>257901.55</v>
      </c>
      <c r="L2342" s="37">
        <v>257901.55</v>
      </c>
      <c r="M2342" s="37">
        <v>257901.55</v>
      </c>
      <c r="N2342" s="37">
        <v>256514.88999999998</v>
      </c>
      <c r="O2342" s="37">
        <v>254694.43999999997</v>
      </c>
      <c r="P2342" s="37">
        <v>254694.43999999997</v>
      </c>
      <c r="Q2342" s="37">
        <v>254694.43999999997</v>
      </c>
      <c r="R2342" s="37">
        <v>254694.43999999997</v>
      </c>
      <c r="S2342" s="37">
        <v>251576.06999999998</v>
      </c>
    </row>
    <row r="2343" spans="2:19">
      <c r="B2343" s="6">
        <v>1962</v>
      </c>
      <c r="C2343" s="37">
        <v>225467.1</v>
      </c>
      <c r="D2343" s="37">
        <v>225467.1</v>
      </c>
      <c r="E2343" s="37">
        <v>216791.5</v>
      </c>
      <c r="F2343" s="37">
        <v>204812.95</v>
      </c>
      <c r="G2343" s="37">
        <v>189636.28</v>
      </c>
      <c r="H2343" s="37">
        <v>189636.28</v>
      </c>
      <c r="I2343" s="37">
        <v>189636.28</v>
      </c>
      <c r="J2343" s="37">
        <v>177151.04</v>
      </c>
      <c r="K2343" s="37">
        <v>174480.56</v>
      </c>
      <c r="L2343" s="37">
        <v>174480.56</v>
      </c>
      <c r="M2343" s="37">
        <v>174480.56</v>
      </c>
      <c r="N2343" s="37">
        <v>154553.51999999999</v>
      </c>
      <c r="O2343" s="37">
        <v>151802.51999999999</v>
      </c>
      <c r="P2343" s="37">
        <v>151802.51999999999</v>
      </c>
      <c r="Q2343" s="37">
        <v>151802.51999999999</v>
      </c>
      <c r="R2343" s="37">
        <v>151802.51999999999</v>
      </c>
      <c r="S2343" s="37">
        <v>151802.51999999999</v>
      </c>
    </row>
    <row r="2344" spans="2:19">
      <c r="B2344" s="6">
        <v>1961</v>
      </c>
      <c r="C2344" s="37">
        <v>233946.42</v>
      </c>
      <c r="D2344" s="37">
        <v>233946.42</v>
      </c>
      <c r="E2344" s="37">
        <v>233946.42</v>
      </c>
      <c r="F2344" s="37">
        <v>225523.90999999995</v>
      </c>
      <c r="G2344" s="37">
        <v>161699.88</v>
      </c>
      <c r="H2344" s="37">
        <v>157825.82</v>
      </c>
      <c r="I2344" s="37">
        <v>155308.73000000001</v>
      </c>
      <c r="J2344" s="37">
        <v>150669.26999999999</v>
      </c>
      <c r="K2344" s="37">
        <v>149976.98000000001</v>
      </c>
      <c r="L2344" s="37">
        <v>149976.98000000001</v>
      </c>
      <c r="M2344" s="37">
        <v>149976.98000000001</v>
      </c>
      <c r="N2344" s="37">
        <v>149976.98000000001</v>
      </c>
      <c r="O2344" s="37">
        <v>146501.73000000001</v>
      </c>
      <c r="P2344" s="37">
        <v>138683.57</v>
      </c>
      <c r="Q2344" s="37">
        <v>138683.57</v>
      </c>
      <c r="R2344" s="37">
        <v>138683.57</v>
      </c>
      <c r="S2344" s="37">
        <v>134505.29</v>
      </c>
    </row>
    <row r="2345" spans="2:19">
      <c r="B2345" s="6">
        <v>1960</v>
      </c>
      <c r="C2345" s="37">
        <v>92961.57</v>
      </c>
      <c r="D2345" s="37">
        <v>92961.57</v>
      </c>
      <c r="E2345" s="37">
        <v>81503.510000000009</v>
      </c>
      <c r="F2345" s="37">
        <v>72773.19</v>
      </c>
      <c r="G2345" s="37">
        <v>46091.43</v>
      </c>
      <c r="H2345" s="37">
        <v>46091.43</v>
      </c>
      <c r="I2345" s="37">
        <v>46091.43</v>
      </c>
      <c r="J2345" s="37">
        <v>45804.08</v>
      </c>
      <c r="K2345" s="37">
        <v>42124.31</v>
      </c>
      <c r="L2345" s="37">
        <v>42124.31</v>
      </c>
      <c r="M2345" s="37">
        <v>42124.31</v>
      </c>
      <c r="N2345" s="37">
        <v>37478.71</v>
      </c>
      <c r="O2345" s="37">
        <v>37478.71</v>
      </c>
      <c r="P2345" s="37">
        <v>37478.71</v>
      </c>
      <c r="Q2345" s="37">
        <v>37478.71</v>
      </c>
      <c r="R2345" s="37">
        <v>28164</v>
      </c>
      <c r="S2345" s="37">
        <v>28164</v>
      </c>
    </row>
    <row r="2346" spans="2:19">
      <c r="B2346" s="6">
        <v>1959</v>
      </c>
      <c r="C2346" s="37">
        <v>178332.58</v>
      </c>
      <c r="D2346" s="37">
        <v>178332.58</v>
      </c>
      <c r="E2346" s="37">
        <v>171905.13</v>
      </c>
      <c r="F2346" s="37">
        <v>164652.45000000004</v>
      </c>
      <c r="G2346" s="37">
        <v>100898</v>
      </c>
      <c r="H2346" s="37">
        <v>98131.400000000009</v>
      </c>
      <c r="I2346" s="37">
        <v>98131.400000000009</v>
      </c>
      <c r="J2346" s="37">
        <v>89674.63</v>
      </c>
      <c r="K2346" s="37">
        <v>49167.78</v>
      </c>
      <c r="L2346" s="37">
        <v>49167.78</v>
      </c>
      <c r="M2346" s="37">
        <v>43171.86</v>
      </c>
      <c r="N2346" s="37">
        <v>43171.86</v>
      </c>
      <c r="O2346" s="37">
        <v>11881.14</v>
      </c>
      <c r="P2346" s="37">
        <v>11881.14</v>
      </c>
      <c r="Q2346" s="37">
        <v>11881.14</v>
      </c>
      <c r="R2346" s="37">
        <v>11881.14</v>
      </c>
      <c r="S2346" s="37">
        <v>9431.0299999999988</v>
      </c>
    </row>
    <row r="2347" spans="2:19">
      <c r="B2347" s="6">
        <v>1958</v>
      </c>
      <c r="C2347" s="37">
        <v>242697.05</v>
      </c>
      <c r="D2347" s="37">
        <v>242697.05</v>
      </c>
      <c r="E2347" s="37">
        <v>240288.87</v>
      </c>
      <c r="F2347" s="37">
        <v>118879.03999999999</v>
      </c>
      <c r="G2347" s="37">
        <v>75528.03</v>
      </c>
      <c r="H2347" s="37">
        <v>75528.03</v>
      </c>
      <c r="I2347" s="37">
        <v>68895.55</v>
      </c>
      <c r="J2347" s="37">
        <v>62568.820000000007</v>
      </c>
      <c r="K2347" s="37">
        <v>50552.950000000004</v>
      </c>
      <c r="L2347" s="37">
        <v>50552.950000000004</v>
      </c>
      <c r="M2347" s="37">
        <v>39972.280000000006</v>
      </c>
      <c r="N2347" s="37">
        <v>39972.280000000006</v>
      </c>
      <c r="O2347" s="37">
        <v>39972.280000000006</v>
      </c>
      <c r="P2347" s="37">
        <v>39972.280000000006</v>
      </c>
      <c r="Q2347" s="37">
        <v>39972.280000000006</v>
      </c>
      <c r="R2347" s="37">
        <v>39972.280000000006</v>
      </c>
      <c r="S2347" s="37">
        <v>39972.280000000006</v>
      </c>
    </row>
    <row r="2348" spans="2:19">
      <c r="B2348" s="6">
        <v>1957</v>
      </c>
      <c r="C2348" s="37">
        <v>62806.09</v>
      </c>
      <c r="D2348" s="37">
        <v>62806.09</v>
      </c>
      <c r="E2348" s="37">
        <v>60188.79</v>
      </c>
      <c r="F2348" s="37">
        <v>53871.12</v>
      </c>
      <c r="G2348" s="37">
        <v>27513.65</v>
      </c>
      <c r="H2348" s="37">
        <v>27513.65</v>
      </c>
      <c r="I2348" s="37">
        <v>23913.13</v>
      </c>
      <c r="J2348" s="37">
        <v>22179.85</v>
      </c>
      <c r="K2348" s="37">
        <v>12596.71</v>
      </c>
      <c r="L2348" s="37">
        <v>12596.71</v>
      </c>
      <c r="M2348" s="37">
        <v>12596.71</v>
      </c>
      <c r="N2348" s="37">
        <v>12596.71</v>
      </c>
      <c r="O2348" s="37">
        <v>12596.71</v>
      </c>
      <c r="P2348" s="37">
        <v>7244.4999999999991</v>
      </c>
      <c r="Q2348" s="37">
        <v>7244.4999999999991</v>
      </c>
      <c r="R2348" s="37">
        <v>7244.4999999999991</v>
      </c>
      <c r="S2348" s="37">
        <v>7244.4999999999991</v>
      </c>
    </row>
    <row r="2349" spans="2:19">
      <c r="B2349" s="6">
        <v>1956</v>
      </c>
      <c r="C2349" s="37">
        <v>59327.75</v>
      </c>
      <c r="D2349" s="37">
        <v>59327.75</v>
      </c>
      <c r="E2349" s="37">
        <v>57339.34</v>
      </c>
      <c r="F2349" s="37">
        <v>57339.34</v>
      </c>
      <c r="G2349" s="37">
        <v>44775.37</v>
      </c>
      <c r="H2349" s="37">
        <v>44775.37</v>
      </c>
      <c r="I2349" s="37">
        <v>42779.8</v>
      </c>
      <c r="J2349" s="37">
        <v>40924.83</v>
      </c>
      <c r="K2349" s="37">
        <v>40924.83</v>
      </c>
      <c r="L2349" s="37">
        <v>40924.83</v>
      </c>
      <c r="M2349" s="37">
        <v>40730.54</v>
      </c>
      <c r="N2349" s="37">
        <v>38541.699999999997</v>
      </c>
      <c r="O2349" s="37">
        <v>38541.699999999997</v>
      </c>
      <c r="P2349" s="37">
        <v>38541.699999999997</v>
      </c>
      <c r="Q2349" s="37">
        <v>38541.699999999997</v>
      </c>
      <c r="R2349" s="37">
        <v>38541.699999999997</v>
      </c>
      <c r="S2349" s="37">
        <v>38541.699999999997</v>
      </c>
    </row>
    <row r="2350" spans="2:19">
      <c r="B2350" s="6">
        <v>1955</v>
      </c>
      <c r="C2350" s="37">
        <v>37774.400000000001</v>
      </c>
      <c r="D2350" s="37">
        <v>37774.400000000001</v>
      </c>
      <c r="E2350" s="37">
        <v>35301.79</v>
      </c>
      <c r="F2350" s="37">
        <v>33472.9</v>
      </c>
      <c r="G2350" s="37">
        <v>12000.03</v>
      </c>
      <c r="H2350" s="37">
        <v>12000.03</v>
      </c>
      <c r="I2350" s="37">
        <v>12000.03</v>
      </c>
      <c r="J2350" s="37">
        <v>12000.03</v>
      </c>
      <c r="K2350" s="37">
        <v>11609.4</v>
      </c>
      <c r="L2350" s="37">
        <v>11609.4</v>
      </c>
      <c r="M2350" s="37">
        <v>11609.4</v>
      </c>
      <c r="N2350" s="37">
        <v>11609.4</v>
      </c>
      <c r="O2350" s="37">
        <v>11609.4</v>
      </c>
      <c r="P2350" s="37">
        <v>11609.4</v>
      </c>
      <c r="Q2350" s="37">
        <v>11609.4</v>
      </c>
      <c r="R2350" s="37">
        <v>11609.4</v>
      </c>
      <c r="S2350" s="37">
        <v>11609.4</v>
      </c>
    </row>
    <row r="2351" spans="2:19">
      <c r="B2351" s="6">
        <v>1954</v>
      </c>
      <c r="C2351" s="37">
        <v>30752.67</v>
      </c>
      <c r="D2351" s="37">
        <v>30752.67</v>
      </c>
      <c r="E2351" s="37">
        <v>25184.19</v>
      </c>
      <c r="F2351" s="37">
        <v>25184.19</v>
      </c>
      <c r="G2351" s="37">
        <v>15596.44</v>
      </c>
      <c r="H2351" s="37">
        <v>15596.44</v>
      </c>
      <c r="I2351" s="37">
        <v>15596.44</v>
      </c>
      <c r="J2351" s="37">
        <v>15596.44</v>
      </c>
      <c r="K2351" s="37">
        <v>15596.44</v>
      </c>
      <c r="L2351" s="37">
        <v>15596.44</v>
      </c>
      <c r="M2351" s="37">
        <v>15596.44</v>
      </c>
      <c r="N2351" s="37">
        <v>15596.44</v>
      </c>
      <c r="O2351" s="37">
        <v>15596.44</v>
      </c>
      <c r="P2351" s="37">
        <v>14907.73</v>
      </c>
      <c r="Q2351" s="37">
        <v>14907.73</v>
      </c>
      <c r="R2351" s="37">
        <v>14907.73</v>
      </c>
      <c r="S2351" s="37">
        <v>12285.31</v>
      </c>
    </row>
    <row r="2352" spans="2:19">
      <c r="B2352" s="6">
        <v>1953</v>
      </c>
      <c r="C2352" s="37">
        <v>40939.14</v>
      </c>
      <c r="D2352" s="37">
        <v>40939.14</v>
      </c>
      <c r="E2352" s="37">
        <v>38582.589999999997</v>
      </c>
      <c r="F2352" s="37">
        <v>37096.270000000004</v>
      </c>
      <c r="G2352" s="37">
        <v>36836.019999999997</v>
      </c>
      <c r="H2352" s="37">
        <v>36836.019999999997</v>
      </c>
      <c r="I2352" s="37">
        <v>36836.019999999997</v>
      </c>
      <c r="J2352" s="37">
        <v>35007.129999999997</v>
      </c>
      <c r="K2352" s="37">
        <v>34611.39</v>
      </c>
      <c r="L2352" s="37">
        <v>34611.39</v>
      </c>
      <c r="M2352" s="37">
        <v>32518.16</v>
      </c>
      <c r="N2352" s="37">
        <v>32518.16</v>
      </c>
      <c r="O2352" s="37">
        <v>32518.16</v>
      </c>
      <c r="P2352" s="37">
        <v>32518.16</v>
      </c>
      <c r="Q2352" s="37">
        <v>32518.16</v>
      </c>
      <c r="R2352" s="37">
        <v>32518.16</v>
      </c>
      <c r="S2352" s="37">
        <v>32518.16</v>
      </c>
    </row>
    <row r="2353" spans="2:19">
      <c r="B2353" s="6">
        <v>1952</v>
      </c>
      <c r="C2353" s="37">
        <v>7284.37</v>
      </c>
      <c r="D2353" s="37">
        <v>7284.37</v>
      </c>
      <c r="E2353" s="37">
        <v>7284.37</v>
      </c>
      <c r="F2353" s="37">
        <v>7284.37</v>
      </c>
      <c r="G2353" s="37">
        <v>5617.56</v>
      </c>
      <c r="H2353" s="37">
        <v>5617.56</v>
      </c>
      <c r="I2353" s="37">
        <v>5617.56</v>
      </c>
      <c r="J2353" s="37">
        <v>5617.56</v>
      </c>
      <c r="K2353" s="37">
        <v>5617.56</v>
      </c>
      <c r="L2353" s="37">
        <v>5617.56</v>
      </c>
      <c r="M2353" s="37">
        <v>5617.56</v>
      </c>
      <c r="N2353" s="37">
        <v>5617.56</v>
      </c>
      <c r="O2353" s="37">
        <v>5617.56</v>
      </c>
      <c r="P2353" s="37">
        <v>5617.56</v>
      </c>
      <c r="Q2353" s="37">
        <v>5617.56</v>
      </c>
      <c r="R2353" s="37">
        <v>5617.56</v>
      </c>
      <c r="S2353" s="37">
        <v>5617.56</v>
      </c>
    </row>
    <row r="2354" spans="2:19">
      <c r="B2354" s="6">
        <v>1951</v>
      </c>
      <c r="C2354" s="37">
        <v>26785.14</v>
      </c>
      <c r="D2354" s="37">
        <v>26785.14</v>
      </c>
      <c r="E2354" s="37">
        <v>26785.14</v>
      </c>
      <c r="F2354" s="37">
        <v>26785.14</v>
      </c>
      <c r="G2354" s="37">
        <v>18115.78</v>
      </c>
      <c r="H2354" s="37">
        <v>18115.78</v>
      </c>
      <c r="I2354" s="37">
        <v>15205.000000000002</v>
      </c>
      <c r="J2354" s="37">
        <v>15040.36</v>
      </c>
      <c r="K2354" s="37">
        <v>2067.15</v>
      </c>
      <c r="L2354" s="37">
        <v>2067.15</v>
      </c>
      <c r="M2354" s="37">
        <v>2067.15</v>
      </c>
      <c r="N2354" s="37">
        <v>2067.15</v>
      </c>
      <c r="O2354" s="37">
        <v>2067.15</v>
      </c>
      <c r="P2354" s="37">
        <v>2067.15</v>
      </c>
      <c r="Q2354" s="37">
        <v>2067.15</v>
      </c>
      <c r="R2354" s="37">
        <v>2067.15</v>
      </c>
      <c r="S2354" s="37">
        <v>2067.15</v>
      </c>
    </row>
    <row r="2355" spans="2:19">
      <c r="B2355" s="6">
        <v>1950</v>
      </c>
      <c r="C2355" s="37">
        <v>15911.88</v>
      </c>
      <c r="D2355" s="37">
        <v>15911.88</v>
      </c>
      <c r="E2355" s="37">
        <v>15911.88</v>
      </c>
      <c r="F2355" s="37">
        <v>14932.24</v>
      </c>
      <c r="G2355" s="37">
        <v>13707.18</v>
      </c>
      <c r="H2355" s="37">
        <v>13707.18</v>
      </c>
      <c r="I2355" s="37">
        <v>9722.68</v>
      </c>
      <c r="J2355" s="37">
        <v>9722.68</v>
      </c>
      <c r="K2355" s="37">
        <v>9722.68</v>
      </c>
      <c r="L2355" s="37">
        <v>9722.68</v>
      </c>
      <c r="M2355" s="37">
        <v>9722.68</v>
      </c>
      <c r="N2355" s="37">
        <v>9722.68</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8126.48</v>
      </c>
      <c r="D2357" s="37">
        <v>8126.48</v>
      </c>
      <c r="E2357" s="37">
        <v>8126.48</v>
      </c>
      <c r="F2357" s="37">
        <v>6433.08</v>
      </c>
      <c r="G2357" s="37">
        <v>2196</v>
      </c>
      <c r="H2357" s="37">
        <v>2196</v>
      </c>
      <c r="I2357" s="37">
        <v>2196</v>
      </c>
      <c r="J2357" s="37">
        <v>2196</v>
      </c>
      <c r="K2357" s="37">
        <v>0</v>
      </c>
      <c r="L2357" s="37">
        <v>0</v>
      </c>
      <c r="M2357" s="37">
        <v>0</v>
      </c>
      <c r="N2357" s="37">
        <v>0</v>
      </c>
      <c r="O2357" s="37">
        <v>0</v>
      </c>
      <c r="P2357" s="37">
        <v>0</v>
      </c>
      <c r="Q2357" s="37">
        <v>0</v>
      </c>
      <c r="R2357" s="37">
        <v>0</v>
      </c>
      <c r="S2357" s="37">
        <v>0</v>
      </c>
    </row>
    <row r="2358" spans="2:19">
      <c r="B2358" s="6">
        <v>1947</v>
      </c>
      <c r="C2358" s="37">
        <v>3019.7</v>
      </c>
      <c r="D2358" s="37">
        <v>3019.7</v>
      </c>
      <c r="E2358" s="37">
        <v>3019.7</v>
      </c>
      <c r="F2358" s="37">
        <v>3019.7</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205</v>
      </c>
      <c r="B2376" s="7" t="s">
        <v>181</v>
      </c>
      <c r="C2376" s="8">
        <f>SUM(C2299:C2375)</f>
        <v>315142727.017479</v>
      </c>
      <c r="D2376" s="8">
        <f>SUM(D2298:D2375)</f>
        <v>324809982.82999992</v>
      </c>
      <c r="E2376" s="8">
        <f>SUM(E2297:E2375)</f>
        <v>334123093.98999995</v>
      </c>
      <c r="F2376" s="8">
        <f>SUM(F2296:F2375)</f>
        <v>340292207.92999983</v>
      </c>
      <c r="G2376" s="8">
        <f>SUM(G2295:G2375)</f>
        <v>349491087.13999981</v>
      </c>
      <c r="H2376" s="8">
        <f>SUM(H2289:H2375)</f>
        <v>355961929.31747895</v>
      </c>
      <c r="I2376" s="8">
        <f>SUM(I2289:I2375)</f>
        <v>356895460.80000001</v>
      </c>
      <c r="J2376" s="8">
        <f t="shared" ref="J2376" si="45">SUM(J2289:J2375)</f>
        <v>359428364.55999988</v>
      </c>
      <c r="K2376" s="8">
        <f>SUM(K2289:K2375)</f>
        <v>359611593.30999982</v>
      </c>
      <c r="L2376" s="8">
        <f t="shared" ref="L2376" si="46">SUM(L2289:L2375)</f>
        <v>364375668.45999998</v>
      </c>
      <c r="M2376" s="8">
        <f>SUM(M2289:M2375)</f>
        <v>370040854.18000019</v>
      </c>
      <c r="N2376" s="11">
        <f>SUM(N2284:N2375)</f>
        <v>372694874.05999994</v>
      </c>
      <c r="O2376" s="11">
        <f>SUM(O2284:O2375)</f>
        <v>363647438.65999979</v>
      </c>
      <c r="P2376" s="11">
        <f>SUM(P2284:P2375)</f>
        <v>366694047.68000001</v>
      </c>
      <c r="Q2376" s="11">
        <f>SUM(Q2284:Q2375)</f>
        <v>370690830.32999998</v>
      </c>
      <c r="R2376" s="11">
        <f>SUM(R2283:R2375)</f>
        <v>374693736.63999999</v>
      </c>
      <c r="S2376" s="11">
        <f>SUM(S2283:S2375)</f>
        <v>381357498.28000003</v>
      </c>
    </row>
    <row r="2377" spans="1:19">
      <c r="A2377" s="76"/>
      <c r="B2377" s="7"/>
      <c r="C2377" s="8"/>
      <c r="D2377" s="8"/>
      <c r="E2377" s="8"/>
      <c r="F2377" s="8"/>
      <c r="G2377" s="8"/>
      <c r="H2377" s="8"/>
      <c r="I2377" s="8"/>
      <c r="J2377" s="8"/>
      <c r="K2377" s="8"/>
      <c r="L2377" s="8"/>
      <c r="M2377" s="10"/>
    </row>
    <row r="2378" spans="1:19">
      <c r="A2378" s="77" t="s">
        <v>206</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206</v>
      </c>
      <c r="B2471" s="7" t="s">
        <v>181</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207</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4345.05</v>
      </c>
      <c r="S2474" s="37">
        <v>4345.05</v>
      </c>
    </row>
    <row r="2475" spans="1:19">
      <c r="B2475" s="6">
        <v>2020</v>
      </c>
      <c r="C2475" s="36"/>
      <c r="D2475" s="36"/>
      <c r="E2475" s="36"/>
      <c r="F2475" s="36"/>
      <c r="G2475" s="36"/>
      <c r="H2475" s="36"/>
      <c r="I2475" s="36"/>
      <c r="J2475" s="36"/>
      <c r="K2475" s="36"/>
      <c r="L2475" s="36"/>
      <c r="M2475" s="36"/>
      <c r="N2475" s="36"/>
      <c r="O2475" s="36"/>
      <c r="P2475" s="36"/>
      <c r="Q2475" s="37">
        <v>23644.69</v>
      </c>
      <c r="R2475" s="37">
        <v>23644.69</v>
      </c>
      <c r="S2475" s="37">
        <v>23644.69</v>
      </c>
    </row>
    <row r="2476" spans="1:19">
      <c r="A2476" s="40"/>
      <c r="B2476" s="6">
        <v>2019</v>
      </c>
      <c r="C2476" s="36"/>
      <c r="D2476" s="36"/>
      <c r="E2476" s="36"/>
      <c r="F2476" s="36"/>
      <c r="G2476" s="36"/>
      <c r="H2476" s="36"/>
      <c r="I2476" s="36"/>
      <c r="J2476" s="36"/>
      <c r="K2476" s="36"/>
      <c r="L2476" s="36"/>
      <c r="M2476" s="36"/>
      <c r="N2476" s="36"/>
      <c r="O2476" s="36"/>
      <c r="P2476" s="37">
        <v>28101.83</v>
      </c>
      <c r="Q2476" s="37">
        <v>28101.83</v>
      </c>
      <c r="R2476" s="37">
        <v>28101.83</v>
      </c>
      <c r="S2476" s="37">
        <v>28101.83</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5501.35</v>
      </c>
      <c r="O2478" s="37">
        <v>5501.35</v>
      </c>
      <c r="P2478" s="37">
        <v>5501.35</v>
      </c>
      <c r="Q2478" s="37">
        <v>5501.35</v>
      </c>
      <c r="R2478" s="37">
        <v>5501.35</v>
      </c>
      <c r="S2478" s="37">
        <v>5501.35</v>
      </c>
    </row>
    <row r="2479" spans="1:19">
      <c r="B2479" s="6">
        <v>2016</v>
      </c>
      <c r="C2479" s="36"/>
      <c r="D2479" s="36"/>
      <c r="E2479" s="36"/>
      <c r="F2479" s="36"/>
      <c r="G2479" s="36"/>
      <c r="H2479" s="36"/>
      <c r="I2479" s="36"/>
      <c r="J2479" s="36"/>
      <c r="K2479" s="36"/>
      <c r="L2479" s="36"/>
      <c r="M2479" s="37">
        <v>126142.7</v>
      </c>
      <c r="N2479" s="37">
        <v>126142.7</v>
      </c>
      <c r="O2479" s="37">
        <v>126142.7</v>
      </c>
      <c r="P2479" s="37">
        <v>126142.7</v>
      </c>
      <c r="Q2479" s="37">
        <v>126142.7</v>
      </c>
      <c r="R2479" s="37">
        <v>126142.7</v>
      </c>
      <c r="S2479" s="37">
        <v>126142.7</v>
      </c>
    </row>
    <row r="2480" spans="1:19">
      <c r="B2480" s="6">
        <v>2015</v>
      </c>
      <c r="C2480" s="36"/>
      <c r="D2480" s="36"/>
      <c r="E2480" s="36"/>
      <c r="F2480" s="36"/>
      <c r="G2480" s="36"/>
      <c r="H2480" s="36"/>
      <c r="I2480" s="36"/>
      <c r="J2480" s="36"/>
      <c r="K2480" s="36"/>
      <c r="L2480" s="37">
        <v>107315.16</v>
      </c>
      <c r="M2480" s="37">
        <v>107315.16</v>
      </c>
      <c r="N2480" s="37">
        <v>107315.16</v>
      </c>
      <c r="O2480" s="37">
        <v>107315.16</v>
      </c>
      <c r="P2480" s="37">
        <v>107315.16</v>
      </c>
      <c r="Q2480" s="37">
        <v>107315.16</v>
      </c>
      <c r="R2480" s="37">
        <v>107315.16</v>
      </c>
      <c r="S2480" s="37">
        <v>107315.16</v>
      </c>
    </row>
    <row r="2481" spans="2:19">
      <c r="B2481" s="6">
        <v>2014</v>
      </c>
      <c r="C2481" s="36"/>
      <c r="D2481" s="36"/>
      <c r="E2481" s="36"/>
      <c r="F2481" s="36"/>
      <c r="G2481" s="36"/>
      <c r="H2481" s="36"/>
      <c r="I2481" s="36"/>
      <c r="J2481" s="36"/>
      <c r="K2481" s="37">
        <v>50455.11</v>
      </c>
      <c r="L2481" s="37">
        <v>50455.11</v>
      </c>
      <c r="M2481" s="37">
        <v>50455.11</v>
      </c>
      <c r="N2481" s="37">
        <v>50455.11</v>
      </c>
      <c r="O2481" s="37">
        <v>50455.11</v>
      </c>
      <c r="P2481" s="37">
        <v>50455.11</v>
      </c>
      <c r="Q2481" s="37">
        <v>50455.11</v>
      </c>
      <c r="R2481" s="37">
        <v>50455.11</v>
      </c>
      <c r="S2481" s="37">
        <v>50455.11</v>
      </c>
    </row>
    <row r="2482" spans="2:19">
      <c r="B2482" s="6">
        <v>2013</v>
      </c>
      <c r="C2482" s="36"/>
      <c r="D2482" s="36"/>
      <c r="E2482" s="36"/>
      <c r="F2482" s="36"/>
      <c r="G2482" s="36"/>
      <c r="H2482" s="36"/>
      <c r="I2482" s="36"/>
      <c r="J2482" s="37">
        <v>16042.66</v>
      </c>
      <c r="K2482" s="37">
        <v>16042.66</v>
      </c>
      <c r="L2482" s="37">
        <v>16042.66</v>
      </c>
      <c r="M2482" s="37">
        <v>16042.66</v>
      </c>
      <c r="N2482" s="37">
        <v>16042.66</v>
      </c>
      <c r="O2482" s="37">
        <v>16042.66</v>
      </c>
      <c r="P2482" s="37">
        <v>16042.66</v>
      </c>
      <c r="Q2482" s="37">
        <v>16042.66</v>
      </c>
      <c r="R2482" s="37">
        <v>16042.66</v>
      </c>
      <c r="S2482" s="37">
        <v>16042.66</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19325.47</v>
      </c>
      <c r="I2484" s="37">
        <v>19325.47</v>
      </c>
      <c r="J2484" s="37">
        <v>19325.47</v>
      </c>
      <c r="K2484" s="37">
        <v>19325.47</v>
      </c>
      <c r="L2484" s="37">
        <v>19325.47</v>
      </c>
      <c r="M2484" s="37">
        <v>19325.47</v>
      </c>
      <c r="N2484" s="37">
        <v>19325.47</v>
      </c>
      <c r="O2484" s="37">
        <v>19325.47</v>
      </c>
      <c r="P2484" s="37">
        <v>19325.47</v>
      </c>
      <c r="Q2484" s="37">
        <v>19325.47</v>
      </c>
      <c r="R2484" s="37">
        <v>19325.47</v>
      </c>
      <c r="S2484" s="37">
        <v>19325.47</v>
      </c>
    </row>
    <row r="2485" spans="2:19">
      <c r="B2485" s="6">
        <v>2010</v>
      </c>
      <c r="C2485" s="36"/>
      <c r="D2485" s="36"/>
      <c r="E2485" s="36"/>
      <c r="F2485" s="36"/>
      <c r="G2485" s="37">
        <v>135732.45000000001</v>
      </c>
      <c r="H2485" s="37">
        <v>135732.45000000001</v>
      </c>
      <c r="I2485" s="37">
        <v>135732.45000000001</v>
      </c>
      <c r="J2485" s="37">
        <v>135732.45000000001</v>
      </c>
      <c r="K2485" s="37">
        <v>135732.45000000001</v>
      </c>
      <c r="L2485" s="37">
        <v>135732.45000000001</v>
      </c>
      <c r="M2485" s="37">
        <v>135732.45000000001</v>
      </c>
      <c r="N2485" s="37">
        <v>135732.45000000001</v>
      </c>
      <c r="O2485" s="37">
        <v>135732.45000000001</v>
      </c>
      <c r="P2485" s="37">
        <v>135732.45000000001</v>
      </c>
      <c r="Q2485" s="37">
        <v>135732.45000000001</v>
      </c>
      <c r="R2485" s="37">
        <v>135732.45000000001</v>
      </c>
      <c r="S2485" s="37">
        <v>135732.45000000001</v>
      </c>
    </row>
    <row r="2486" spans="2:19">
      <c r="B2486" s="6">
        <v>2009</v>
      </c>
      <c r="C2486" s="36"/>
      <c r="D2486" s="36"/>
      <c r="E2486" s="36"/>
      <c r="F2486" s="37">
        <v>34220.160000000003</v>
      </c>
      <c r="G2486" s="37">
        <v>34220.160000000003</v>
      </c>
      <c r="H2486" s="37">
        <v>34220.160000000003</v>
      </c>
      <c r="I2486" s="37">
        <v>34220.160000000003</v>
      </c>
      <c r="J2486" s="37">
        <v>34220.160000000003</v>
      </c>
      <c r="K2486" s="37">
        <v>34220.160000000003</v>
      </c>
      <c r="L2486" s="37">
        <v>34220.160000000003</v>
      </c>
      <c r="M2486" s="37">
        <v>34220.160000000003</v>
      </c>
      <c r="N2486" s="37">
        <v>34220.160000000003</v>
      </c>
      <c r="O2486" s="37">
        <v>34220.160000000003</v>
      </c>
      <c r="P2486" s="37">
        <v>34220.160000000003</v>
      </c>
      <c r="Q2486" s="37">
        <v>34220.160000000003</v>
      </c>
      <c r="R2486" s="37">
        <v>34220.160000000003</v>
      </c>
      <c r="S2486" s="37">
        <v>34220.160000000003</v>
      </c>
    </row>
    <row r="2487" spans="2:19">
      <c r="B2487" s="6">
        <v>2008</v>
      </c>
      <c r="C2487" s="36"/>
      <c r="D2487" s="36"/>
      <c r="E2487" s="37">
        <v>127517.34</v>
      </c>
      <c r="F2487" s="37">
        <v>127517.34</v>
      </c>
      <c r="G2487" s="37">
        <v>127517.34</v>
      </c>
      <c r="H2487" s="37">
        <v>127517.34</v>
      </c>
      <c r="I2487" s="37">
        <v>127517.34</v>
      </c>
      <c r="J2487" s="37">
        <v>127517.34</v>
      </c>
      <c r="K2487" s="37">
        <v>127517.34</v>
      </c>
      <c r="L2487" s="37">
        <v>127517.34</v>
      </c>
      <c r="M2487" s="37">
        <v>127517.34</v>
      </c>
      <c r="N2487" s="37">
        <v>127517.34</v>
      </c>
      <c r="O2487" s="37">
        <v>127517.34</v>
      </c>
      <c r="P2487" s="37">
        <v>127517.34</v>
      </c>
      <c r="Q2487" s="37">
        <v>127517.34</v>
      </c>
      <c r="R2487" s="37">
        <v>127517.34</v>
      </c>
      <c r="S2487" s="37">
        <v>127517.34</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91353.2</v>
      </c>
      <c r="D2489" s="37">
        <v>91353.2</v>
      </c>
      <c r="E2489" s="37">
        <v>91353.2</v>
      </c>
      <c r="F2489" s="37">
        <v>91353.2</v>
      </c>
      <c r="G2489" s="37">
        <v>91353.2</v>
      </c>
      <c r="H2489" s="37">
        <v>91353.2</v>
      </c>
      <c r="I2489" s="37">
        <v>91353.2</v>
      </c>
      <c r="J2489" s="37">
        <v>91353.2</v>
      </c>
      <c r="K2489" s="37">
        <v>91353.2</v>
      </c>
      <c r="L2489" s="37">
        <v>91353.2</v>
      </c>
      <c r="M2489" s="37">
        <v>91353.2</v>
      </c>
      <c r="N2489" s="37">
        <v>91353.2</v>
      </c>
      <c r="O2489" s="37">
        <v>66413.2</v>
      </c>
      <c r="P2489" s="37">
        <v>66413.2</v>
      </c>
      <c r="Q2489" s="37">
        <v>66413.2</v>
      </c>
      <c r="R2489" s="37">
        <v>66413.2</v>
      </c>
      <c r="S2489" s="37">
        <v>66413.2</v>
      </c>
    </row>
    <row r="2490" spans="2:19">
      <c r="B2490" s="6">
        <v>2005</v>
      </c>
      <c r="C2490" s="37">
        <v>51347.74</v>
      </c>
      <c r="D2490" s="37">
        <v>51347.740000000005</v>
      </c>
      <c r="E2490" s="37">
        <v>51347.740000000005</v>
      </c>
      <c r="F2490" s="37">
        <v>51347.740000000005</v>
      </c>
      <c r="G2490" s="37">
        <v>51347.74</v>
      </c>
      <c r="H2490" s="37">
        <v>51347.74</v>
      </c>
      <c r="I2490" s="37">
        <v>51347.740000000005</v>
      </c>
      <c r="J2490" s="37">
        <v>51347.74</v>
      </c>
      <c r="K2490" s="37">
        <v>51347.74</v>
      </c>
      <c r="L2490" s="37">
        <v>51347.74</v>
      </c>
      <c r="M2490" s="37">
        <v>51347.74</v>
      </c>
      <c r="N2490" s="37">
        <v>51347.74</v>
      </c>
      <c r="O2490" s="37">
        <v>51347.74</v>
      </c>
      <c r="P2490" s="37">
        <v>51347.74</v>
      </c>
      <c r="Q2490" s="37">
        <v>51347.74</v>
      </c>
      <c r="R2490" s="37">
        <v>51347.74</v>
      </c>
      <c r="S2490" s="37">
        <v>51347.74</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72744.87</v>
      </c>
      <c r="D2493" s="37">
        <v>72744.87</v>
      </c>
      <c r="E2493" s="37">
        <v>72744.87</v>
      </c>
      <c r="F2493" s="37">
        <v>72744.87</v>
      </c>
      <c r="G2493" s="37">
        <v>72744.87</v>
      </c>
      <c r="H2493" s="37">
        <v>72744.87</v>
      </c>
      <c r="I2493" s="37">
        <v>72744.87</v>
      </c>
      <c r="J2493" s="37">
        <v>72744.87</v>
      </c>
      <c r="K2493" s="37">
        <v>72744.87</v>
      </c>
      <c r="L2493" s="37">
        <v>72744.87</v>
      </c>
      <c r="M2493" s="37">
        <v>72744.87</v>
      </c>
      <c r="N2493" s="37">
        <v>72744.87</v>
      </c>
      <c r="O2493" s="37">
        <v>72744.87</v>
      </c>
      <c r="P2493" s="37">
        <v>72744.87</v>
      </c>
      <c r="Q2493" s="37">
        <v>72744.87</v>
      </c>
      <c r="R2493" s="37">
        <v>72744.87</v>
      </c>
      <c r="S2493" s="37">
        <v>72744.87</v>
      </c>
    </row>
    <row r="2494" spans="2:19">
      <c r="B2494" s="6">
        <v>2001</v>
      </c>
      <c r="C2494" s="37">
        <v>133273.38</v>
      </c>
      <c r="D2494" s="37">
        <v>133273.38</v>
      </c>
      <c r="E2494" s="37">
        <v>133273.38</v>
      </c>
      <c r="F2494" s="37">
        <v>133273.38</v>
      </c>
      <c r="G2494" s="37">
        <v>133273.38</v>
      </c>
      <c r="H2494" s="37">
        <v>133273.38</v>
      </c>
      <c r="I2494" s="37">
        <v>133273.38</v>
      </c>
      <c r="J2494" s="37">
        <v>133273.38</v>
      </c>
      <c r="K2494" s="37">
        <v>133273.38</v>
      </c>
      <c r="L2494" s="37">
        <v>133273.38</v>
      </c>
      <c r="M2494" s="37">
        <v>133273.38</v>
      </c>
      <c r="N2494" s="37">
        <v>133273.38</v>
      </c>
      <c r="O2494" s="37">
        <v>133273.38</v>
      </c>
      <c r="P2494" s="37">
        <v>133273.38</v>
      </c>
      <c r="Q2494" s="37">
        <v>133273.38</v>
      </c>
      <c r="R2494" s="37">
        <v>133273.38</v>
      </c>
      <c r="S2494" s="37">
        <v>133273.38</v>
      </c>
    </row>
    <row r="2495" spans="2:19">
      <c r="B2495" s="6">
        <v>2000</v>
      </c>
      <c r="C2495" s="37">
        <v>218409.18</v>
      </c>
      <c r="D2495" s="37">
        <v>218409.18</v>
      </c>
      <c r="E2495" s="37">
        <v>218409.18</v>
      </c>
      <c r="F2495" s="37">
        <v>218409.18</v>
      </c>
      <c r="G2495" s="37">
        <v>218409.18</v>
      </c>
      <c r="H2495" s="37">
        <v>218409.18</v>
      </c>
      <c r="I2495" s="37">
        <v>218409.18</v>
      </c>
      <c r="J2495" s="37">
        <v>218409.18</v>
      </c>
      <c r="K2495" s="37">
        <v>218409.18</v>
      </c>
      <c r="L2495" s="37">
        <v>218409.18</v>
      </c>
      <c r="M2495" s="37">
        <v>218409.18</v>
      </c>
      <c r="N2495" s="37">
        <v>218409.18</v>
      </c>
      <c r="O2495" s="37">
        <v>218409.18</v>
      </c>
      <c r="P2495" s="37">
        <v>218409.18</v>
      </c>
      <c r="Q2495" s="37">
        <v>218409.18</v>
      </c>
      <c r="R2495" s="37">
        <v>218409.18</v>
      </c>
      <c r="S2495" s="37">
        <v>218409.18</v>
      </c>
    </row>
    <row r="2496" spans="2:19">
      <c r="B2496" s="6">
        <v>1999</v>
      </c>
      <c r="C2496" s="37">
        <v>20537.41</v>
      </c>
      <c r="D2496" s="37">
        <v>20537.41</v>
      </c>
      <c r="E2496" s="37">
        <v>20537.41</v>
      </c>
      <c r="F2496" s="37">
        <v>20537.410000000003</v>
      </c>
      <c r="G2496" s="37">
        <v>20537.41</v>
      </c>
      <c r="H2496" s="37">
        <v>20537.41</v>
      </c>
      <c r="I2496" s="37">
        <v>20537.41</v>
      </c>
      <c r="J2496" s="37">
        <v>20537.41</v>
      </c>
      <c r="K2496" s="37">
        <v>20537.41</v>
      </c>
      <c r="L2496" s="37">
        <v>20537.41</v>
      </c>
      <c r="M2496" s="37">
        <v>20537.41</v>
      </c>
      <c r="N2496" s="37">
        <v>20537.41</v>
      </c>
      <c r="O2496" s="37">
        <v>20537.41</v>
      </c>
      <c r="P2496" s="37">
        <v>20537.41</v>
      </c>
      <c r="Q2496" s="37">
        <v>20537.41</v>
      </c>
      <c r="R2496" s="37">
        <v>20537.41</v>
      </c>
      <c r="S2496" s="37">
        <v>20537.41</v>
      </c>
    </row>
    <row r="2497" spans="2:19">
      <c r="B2497" s="6">
        <v>1998</v>
      </c>
      <c r="C2497" s="37">
        <v>29055.97</v>
      </c>
      <c r="D2497" s="37">
        <v>29055.97</v>
      </c>
      <c r="E2497" s="37">
        <v>29055.97</v>
      </c>
      <c r="F2497" s="37">
        <v>29055.969999999998</v>
      </c>
      <c r="G2497" s="37">
        <v>29055.97</v>
      </c>
      <c r="H2497" s="37">
        <v>29055.97</v>
      </c>
      <c r="I2497" s="37">
        <v>29055.97</v>
      </c>
      <c r="J2497" s="37">
        <v>29055.97</v>
      </c>
      <c r="K2497" s="37">
        <v>29055.97</v>
      </c>
      <c r="L2497" s="37">
        <v>29055.97</v>
      </c>
      <c r="M2497" s="37">
        <v>29055.97</v>
      </c>
      <c r="N2497" s="37">
        <v>29055.97</v>
      </c>
      <c r="O2497" s="37">
        <v>29055.97</v>
      </c>
      <c r="P2497" s="37">
        <v>29055.97</v>
      </c>
      <c r="Q2497" s="37">
        <v>29055.97</v>
      </c>
      <c r="R2497" s="37">
        <v>29055.97</v>
      </c>
      <c r="S2497" s="37">
        <v>29055.97</v>
      </c>
    </row>
    <row r="2498" spans="2:19">
      <c r="B2498" s="6">
        <v>1997</v>
      </c>
      <c r="C2498" s="37">
        <v>140721.76</v>
      </c>
      <c r="D2498" s="37">
        <v>140721.76</v>
      </c>
      <c r="E2498" s="37">
        <v>140721.76</v>
      </c>
      <c r="F2498" s="37">
        <v>140721.76</v>
      </c>
      <c r="G2498" s="37">
        <v>140721.76</v>
      </c>
      <c r="H2498" s="37">
        <v>140721.76</v>
      </c>
      <c r="I2498" s="37">
        <v>140721.76</v>
      </c>
      <c r="J2498" s="37">
        <v>140721.76</v>
      </c>
      <c r="K2498" s="37">
        <v>140721.76</v>
      </c>
      <c r="L2498" s="37">
        <v>140721.76</v>
      </c>
      <c r="M2498" s="37">
        <v>140721.76</v>
      </c>
      <c r="N2498" s="37">
        <v>140721.76</v>
      </c>
      <c r="O2498" s="37">
        <v>140721.76</v>
      </c>
      <c r="P2498" s="37">
        <v>140721.76</v>
      </c>
      <c r="Q2498" s="37">
        <v>140721.76</v>
      </c>
      <c r="R2498" s="37">
        <v>140721.76</v>
      </c>
      <c r="S2498" s="37">
        <v>140721.76</v>
      </c>
    </row>
    <row r="2499" spans="2:19">
      <c r="B2499" s="6">
        <v>1996</v>
      </c>
      <c r="C2499" s="37">
        <v>233063.34</v>
      </c>
      <c r="D2499" s="37">
        <v>233063.34</v>
      </c>
      <c r="E2499" s="37">
        <v>233063.34</v>
      </c>
      <c r="F2499" s="37">
        <v>233063.34</v>
      </c>
      <c r="G2499" s="37">
        <v>233063.34</v>
      </c>
      <c r="H2499" s="37">
        <v>233063.34</v>
      </c>
      <c r="I2499" s="37">
        <v>233063.34</v>
      </c>
      <c r="J2499" s="37">
        <v>233063.34</v>
      </c>
      <c r="K2499" s="37">
        <v>233063.34</v>
      </c>
      <c r="L2499" s="37">
        <v>233063.34</v>
      </c>
      <c r="M2499" s="37">
        <v>233063.34</v>
      </c>
      <c r="N2499" s="37">
        <v>233063.34</v>
      </c>
      <c r="O2499" s="37">
        <v>233063.34</v>
      </c>
      <c r="P2499" s="37">
        <v>233063.34</v>
      </c>
      <c r="Q2499" s="37">
        <v>233063.34</v>
      </c>
      <c r="R2499" s="37">
        <v>233063.34</v>
      </c>
      <c r="S2499" s="37">
        <v>233063.34</v>
      </c>
    </row>
    <row r="2500" spans="2:19">
      <c r="B2500" s="6">
        <v>1995</v>
      </c>
      <c r="C2500" s="37">
        <v>952031.11</v>
      </c>
      <c r="D2500" s="37">
        <v>952031.11</v>
      </c>
      <c r="E2500" s="37">
        <v>952031.11</v>
      </c>
      <c r="F2500" s="37">
        <v>952031.10999999987</v>
      </c>
      <c r="G2500" s="37">
        <v>952031.11</v>
      </c>
      <c r="H2500" s="37">
        <v>952031.11</v>
      </c>
      <c r="I2500" s="37">
        <v>952031.11</v>
      </c>
      <c r="J2500" s="37">
        <v>952031.11</v>
      </c>
      <c r="K2500" s="37">
        <v>952031.11</v>
      </c>
      <c r="L2500" s="37">
        <v>952031.11</v>
      </c>
      <c r="M2500" s="37">
        <v>952031.11</v>
      </c>
      <c r="N2500" s="37">
        <v>952031.11</v>
      </c>
      <c r="O2500" s="37">
        <v>952031.11</v>
      </c>
      <c r="P2500" s="37">
        <v>952031.11</v>
      </c>
      <c r="Q2500" s="37">
        <v>941073.1</v>
      </c>
      <c r="R2500" s="37">
        <v>941073.1</v>
      </c>
      <c r="S2500" s="37">
        <v>906864.09</v>
      </c>
    </row>
    <row r="2501" spans="2:19">
      <c r="B2501" s="6">
        <v>1994</v>
      </c>
      <c r="C2501" s="37">
        <v>939177.79</v>
      </c>
      <c r="D2501" s="37">
        <v>939177.78999999992</v>
      </c>
      <c r="E2501" s="37">
        <v>939177.78999999992</v>
      </c>
      <c r="F2501" s="37">
        <v>939177.79</v>
      </c>
      <c r="G2501" s="37">
        <v>939177.79</v>
      </c>
      <c r="H2501" s="37">
        <v>939177.79</v>
      </c>
      <c r="I2501" s="37">
        <v>939177.79</v>
      </c>
      <c r="J2501" s="37">
        <v>939177.79</v>
      </c>
      <c r="K2501" s="37">
        <v>939177.79</v>
      </c>
      <c r="L2501" s="37">
        <v>939177.79</v>
      </c>
      <c r="M2501" s="37">
        <v>939177.79</v>
      </c>
      <c r="N2501" s="37">
        <v>939177.79</v>
      </c>
      <c r="O2501" s="37">
        <v>939177.79</v>
      </c>
      <c r="P2501" s="37">
        <v>939177.79</v>
      </c>
      <c r="Q2501" s="37">
        <v>939177.79</v>
      </c>
      <c r="R2501" s="37">
        <v>923154.85000000009</v>
      </c>
      <c r="S2501" s="37">
        <v>911010.13000000012</v>
      </c>
    </row>
    <row r="2502" spans="2:19">
      <c r="B2502" s="6">
        <v>1993</v>
      </c>
      <c r="C2502" s="37">
        <v>398609.29</v>
      </c>
      <c r="D2502" s="37">
        <v>398609.29</v>
      </c>
      <c r="E2502" s="37">
        <v>398609.29</v>
      </c>
      <c r="F2502" s="37">
        <v>398609.29</v>
      </c>
      <c r="G2502" s="37">
        <v>398609.29</v>
      </c>
      <c r="H2502" s="37">
        <v>398609.29</v>
      </c>
      <c r="I2502" s="37">
        <v>398609.29</v>
      </c>
      <c r="J2502" s="37">
        <v>398609.29</v>
      </c>
      <c r="K2502" s="37">
        <v>398609.29</v>
      </c>
      <c r="L2502" s="37">
        <v>398609.29</v>
      </c>
      <c r="M2502" s="37">
        <v>398609.29</v>
      </c>
      <c r="N2502" s="37">
        <v>398609.29</v>
      </c>
      <c r="O2502" s="37">
        <v>398609.29</v>
      </c>
      <c r="P2502" s="37">
        <v>398609.29</v>
      </c>
      <c r="Q2502" s="37">
        <v>398609.29</v>
      </c>
      <c r="R2502" s="37">
        <v>398609.29</v>
      </c>
      <c r="S2502" s="37">
        <v>398609.29</v>
      </c>
    </row>
    <row r="2503" spans="2:19">
      <c r="B2503" s="6">
        <v>1992</v>
      </c>
      <c r="C2503" s="37">
        <v>1062668.04</v>
      </c>
      <c r="D2503" s="37">
        <v>1062668.04</v>
      </c>
      <c r="E2503" s="37">
        <v>1062668.04</v>
      </c>
      <c r="F2503" s="37">
        <v>1062668.04</v>
      </c>
      <c r="G2503" s="37">
        <v>1062668.04</v>
      </c>
      <c r="H2503" s="37">
        <v>1062668.04</v>
      </c>
      <c r="I2503" s="37">
        <v>1062668.0399999998</v>
      </c>
      <c r="J2503" s="37">
        <v>1062668.04</v>
      </c>
      <c r="K2503" s="37">
        <v>1062668.04</v>
      </c>
      <c r="L2503" s="37">
        <v>1062668.04</v>
      </c>
      <c r="M2503" s="37">
        <v>1062668.04</v>
      </c>
      <c r="N2503" s="37">
        <v>1062668.04</v>
      </c>
      <c r="O2503" s="37">
        <v>1062668.04</v>
      </c>
      <c r="P2503" s="37">
        <v>1062668.04</v>
      </c>
      <c r="Q2503" s="37">
        <v>1040600.68</v>
      </c>
      <c r="R2503" s="37">
        <v>1011891.13</v>
      </c>
      <c r="S2503" s="37">
        <v>1007118.73</v>
      </c>
    </row>
    <row r="2504" spans="2:19">
      <c r="B2504" s="6">
        <v>1991</v>
      </c>
      <c r="C2504" s="37">
        <v>666170.88</v>
      </c>
      <c r="D2504" s="37">
        <v>666170.88</v>
      </c>
      <c r="E2504" s="37">
        <v>666170.88</v>
      </c>
      <c r="F2504" s="37">
        <v>666170.88</v>
      </c>
      <c r="G2504" s="37">
        <v>666170.88</v>
      </c>
      <c r="H2504" s="37">
        <v>666170.88</v>
      </c>
      <c r="I2504" s="37">
        <v>666170.88</v>
      </c>
      <c r="J2504" s="37">
        <v>666170.88</v>
      </c>
      <c r="K2504" s="37">
        <v>666170.88</v>
      </c>
      <c r="L2504" s="37">
        <v>666170.88</v>
      </c>
      <c r="M2504" s="37">
        <v>666170.88</v>
      </c>
      <c r="N2504" s="37">
        <v>666170.88</v>
      </c>
      <c r="O2504" s="37">
        <v>666170.88</v>
      </c>
      <c r="P2504" s="37">
        <v>666170.88</v>
      </c>
      <c r="Q2504" s="37">
        <v>666170.88</v>
      </c>
      <c r="R2504" s="37">
        <v>635583.61</v>
      </c>
      <c r="S2504" s="37">
        <v>603939.76</v>
      </c>
    </row>
    <row r="2505" spans="2:19">
      <c r="B2505" s="6">
        <v>1990</v>
      </c>
      <c r="C2505" s="37">
        <v>962125.37</v>
      </c>
      <c r="D2505" s="37">
        <v>962125.37000000011</v>
      </c>
      <c r="E2505" s="37">
        <v>962125.37000000011</v>
      </c>
      <c r="F2505" s="37">
        <v>962125.37000000011</v>
      </c>
      <c r="G2505" s="37">
        <v>962125.37</v>
      </c>
      <c r="H2505" s="37">
        <v>962125.37</v>
      </c>
      <c r="I2505" s="37">
        <v>962125.37</v>
      </c>
      <c r="J2505" s="37">
        <v>962125.37</v>
      </c>
      <c r="K2505" s="37">
        <v>962125.37</v>
      </c>
      <c r="L2505" s="37">
        <v>962125.37</v>
      </c>
      <c r="M2505" s="37">
        <v>962125.37</v>
      </c>
      <c r="N2505" s="37">
        <v>962125.37</v>
      </c>
      <c r="O2505" s="37">
        <v>962125.37</v>
      </c>
      <c r="P2505" s="37">
        <v>962125.37</v>
      </c>
      <c r="Q2505" s="37">
        <v>962125.37</v>
      </c>
      <c r="R2505" s="37">
        <v>945956.79</v>
      </c>
      <c r="S2505" s="37">
        <v>943507.73</v>
      </c>
    </row>
    <row r="2506" spans="2:19">
      <c r="B2506" s="6">
        <v>1989</v>
      </c>
      <c r="C2506" s="37">
        <v>372510.4</v>
      </c>
      <c r="D2506" s="37">
        <v>372510.4</v>
      </c>
      <c r="E2506" s="37">
        <v>372510.40000000008</v>
      </c>
      <c r="F2506" s="37">
        <v>372510.4</v>
      </c>
      <c r="G2506" s="37">
        <v>372510.4</v>
      </c>
      <c r="H2506" s="37">
        <v>372510.4</v>
      </c>
      <c r="I2506" s="37">
        <v>372510.4</v>
      </c>
      <c r="J2506" s="37">
        <v>372510.4</v>
      </c>
      <c r="K2506" s="37">
        <v>364778.64</v>
      </c>
      <c r="L2506" s="37">
        <v>364778.64</v>
      </c>
      <c r="M2506" s="37">
        <v>355403.59</v>
      </c>
      <c r="N2506" s="37">
        <v>355403.59</v>
      </c>
      <c r="O2506" s="37">
        <v>348204.60000000003</v>
      </c>
      <c r="P2506" s="37">
        <v>348204.60000000003</v>
      </c>
      <c r="Q2506" s="37">
        <v>348204.60000000003</v>
      </c>
      <c r="R2506" s="37">
        <v>348204.60000000003</v>
      </c>
      <c r="S2506" s="37">
        <v>337258.35000000003</v>
      </c>
    </row>
    <row r="2507" spans="2:19">
      <c r="B2507" s="6">
        <v>1988</v>
      </c>
      <c r="C2507" s="37">
        <v>627497.12</v>
      </c>
      <c r="D2507" s="37">
        <v>627497.12</v>
      </c>
      <c r="E2507" s="37">
        <v>627497.12</v>
      </c>
      <c r="F2507" s="37">
        <v>627497.12000000023</v>
      </c>
      <c r="G2507" s="37">
        <v>627497.12000000011</v>
      </c>
      <c r="H2507" s="37">
        <v>627497.12</v>
      </c>
      <c r="I2507" s="37">
        <v>624191.87000000011</v>
      </c>
      <c r="J2507" s="37">
        <v>613746.17999999993</v>
      </c>
      <c r="K2507" s="37">
        <v>595812.6100000001</v>
      </c>
      <c r="L2507" s="37">
        <v>577403.55000000005</v>
      </c>
      <c r="M2507" s="37">
        <v>570451.51</v>
      </c>
      <c r="N2507" s="37">
        <v>570451.51</v>
      </c>
      <c r="O2507" s="37">
        <v>570451.51</v>
      </c>
      <c r="P2507" s="37">
        <v>534653.40999999992</v>
      </c>
      <c r="Q2507" s="37">
        <v>534653.40999999992</v>
      </c>
      <c r="R2507" s="37">
        <v>532087.23999999987</v>
      </c>
      <c r="S2507" s="37">
        <v>481433.54999999987</v>
      </c>
    </row>
    <row r="2508" spans="2:19">
      <c r="B2508" s="6">
        <v>1987</v>
      </c>
      <c r="C2508" s="37">
        <v>653102.29</v>
      </c>
      <c r="D2508" s="37">
        <v>653102.29</v>
      </c>
      <c r="E2508" s="37">
        <v>653102.29</v>
      </c>
      <c r="F2508" s="37">
        <v>653102.29</v>
      </c>
      <c r="G2508" s="37">
        <v>653102.28999999992</v>
      </c>
      <c r="H2508" s="37">
        <v>653102.29</v>
      </c>
      <c r="I2508" s="37">
        <v>638829.56999999995</v>
      </c>
      <c r="J2508" s="37">
        <v>625372.37</v>
      </c>
      <c r="K2508" s="37">
        <v>624074.19999999995</v>
      </c>
      <c r="L2508" s="37">
        <v>608071.27</v>
      </c>
      <c r="M2508" s="37">
        <v>608071.27000000014</v>
      </c>
      <c r="N2508" s="37">
        <v>608071.27000000014</v>
      </c>
      <c r="O2508" s="37">
        <v>608071.27000000014</v>
      </c>
      <c r="P2508" s="37">
        <v>597401.12000000011</v>
      </c>
      <c r="Q2508" s="37">
        <v>597401.12000000011</v>
      </c>
      <c r="R2508" s="37">
        <v>581770.41000000015</v>
      </c>
      <c r="S2508" s="37">
        <v>570116.02000000014</v>
      </c>
    </row>
    <row r="2509" spans="2:19">
      <c r="B2509" s="6">
        <v>1986</v>
      </c>
      <c r="C2509" s="37">
        <v>1150643.9099999999</v>
      </c>
      <c r="D2509" s="37">
        <v>1150644.4200000002</v>
      </c>
      <c r="E2509" s="37">
        <v>1150644.42</v>
      </c>
      <c r="F2509" s="37">
        <v>1150644.4200000002</v>
      </c>
      <c r="G2509" s="37">
        <v>1150644.42</v>
      </c>
      <c r="H2509" s="37">
        <v>1150643.9099999999</v>
      </c>
      <c r="I2509" s="37">
        <v>1150644.42</v>
      </c>
      <c r="J2509" s="37">
        <v>1101774.6299999999</v>
      </c>
      <c r="K2509" s="37">
        <v>1069794.8600000001</v>
      </c>
      <c r="L2509" s="37">
        <v>1058464.1199999999</v>
      </c>
      <c r="M2509" s="37">
        <v>1058463.6099999999</v>
      </c>
      <c r="N2509" s="37">
        <v>1057597.5299999998</v>
      </c>
      <c r="O2509" s="37">
        <v>1015747.2799999999</v>
      </c>
      <c r="P2509" s="37">
        <v>992464.58</v>
      </c>
      <c r="Q2509" s="37">
        <v>986733</v>
      </c>
      <c r="R2509" s="37">
        <v>968410.85</v>
      </c>
      <c r="S2509" s="37">
        <v>962358.69</v>
      </c>
    </row>
    <row r="2510" spans="2:19">
      <c r="B2510" s="6">
        <v>1985</v>
      </c>
      <c r="C2510" s="37">
        <v>1335677.92</v>
      </c>
      <c r="D2510" s="37">
        <v>1335677.92</v>
      </c>
      <c r="E2510" s="37">
        <v>1335677.92</v>
      </c>
      <c r="F2510" s="37">
        <v>1335677.9200000004</v>
      </c>
      <c r="G2510" s="37">
        <v>1335677.92</v>
      </c>
      <c r="H2510" s="37">
        <v>1335677.92</v>
      </c>
      <c r="I2510" s="37">
        <v>1328929.8899999999</v>
      </c>
      <c r="J2510" s="37">
        <v>1310340.8499999999</v>
      </c>
      <c r="K2510" s="37">
        <v>1287561.2699999998</v>
      </c>
      <c r="L2510" s="37">
        <v>1235722.4099999999</v>
      </c>
      <c r="M2510" s="37">
        <v>1206247.46</v>
      </c>
      <c r="N2510" s="37">
        <v>1205133.8699999999</v>
      </c>
      <c r="O2510" s="37">
        <v>1182598.69</v>
      </c>
      <c r="P2510" s="37">
        <v>1159747.5199999998</v>
      </c>
      <c r="Q2510" s="37">
        <v>1154767.5399999998</v>
      </c>
      <c r="R2510" s="37">
        <v>1096011.4099999999</v>
      </c>
      <c r="S2510" s="37">
        <v>1051303.5399999998</v>
      </c>
    </row>
    <row r="2511" spans="2:19">
      <c r="B2511" s="6">
        <v>1984</v>
      </c>
      <c r="C2511" s="37">
        <v>1334491.8</v>
      </c>
      <c r="D2511" s="37">
        <v>1334491.7999999998</v>
      </c>
      <c r="E2511" s="37">
        <v>1334491.7999999998</v>
      </c>
      <c r="F2511" s="37">
        <v>1334491.7999999998</v>
      </c>
      <c r="G2511" s="37">
        <v>1334491.8</v>
      </c>
      <c r="H2511" s="37">
        <v>1334491.8</v>
      </c>
      <c r="I2511" s="37">
        <v>1317194.8</v>
      </c>
      <c r="J2511" s="37">
        <v>1269954.5</v>
      </c>
      <c r="K2511" s="37">
        <v>1232966.6300000001</v>
      </c>
      <c r="L2511" s="37">
        <v>1232966.6300000001</v>
      </c>
      <c r="M2511" s="37">
        <v>1246717.31</v>
      </c>
      <c r="N2511" s="37">
        <v>1207217.97</v>
      </c>
      <c r="O2511" s="37">
        <v>1125221.5799999998</v>
      </c>
      <c r="P2511" s="37">
        <v>1112697.9999999998</v>
      </c>
      <c r="Q2511" s="37">
        <v>1105742.3899999997</v>
      </c>
      <c r="R2511" s="37">
        <v>1096311.6099999996</v>
      </c>
      <c r="S2511" s="37">
        <v>1073759.0399999996</v>
      </c>
    </row>
    <row r="2512" spans="2:19">
      <c r="B2512" s="6">
        <v>1983</v>
      </c>
      <c r="C2512" s="37">
        <v>787079.61</v>
      </c>
      <c r="D2512" s="37">
        <v>787079.6100000001</v>
      </c>
      <c r="E2512" s="37">
        <v>787079.61</v>
      </c>
      <c r="F2512" s="37">
        <v>787079.61000000022</v>
      </c>
      <c r="G2512" s="37">
        <v>787079.6100000001</v>
      </c>
      <c r="H2512" s="37">
        <v>787079.61</v>
      </c>
      <c r="I2512" s="37">
        <v>787079.60999999987</v>
      </c>
      <c r="J2512" s="37">
        <v>750868.3899999999</v>
      </c>
      <c r="K2512" s="37">
        <v>707062.42999999993</v>
      </c>
      <c r="L2512" s="37">
        <v>707062.42999999993</v>
      </c>
      <c r="M2512" s="37">
        <v>698057.55999999994</v>
      </c>
      <c r="N2512" s="37">
        <v>698057.55999999994</v>
      </c>
      <c r="O2512" s="37">
        <v>651466.09</v>
      </c>
      <c r="P2512" s="37">
        <v>634268.27999999991</v>
      </c>
      <c r="Q2512" s="37">
        <v>618510.7699999999</v>
      </c>
      <c r="R2512" s="37">
        <v>608965.45999999985</v>
      </c>
      <c r="S2512" s="37">
        <v>598837.79999999981</v>
      </c>
    </row>
    <row r="2513" spans="2:19">
      <c r="B2513" s="6">
        <v>1982</v>
      </c>
      <c r="C2513" s="37">
        <v>763701.73</v>
      </c>
      <c r="D2513" s="37">
        <v>763701.73</v>
      </c>
      <c r="E2513" s="37">
        <v>763701.73</v>
      </c>
      <c r="F2513" s="37">
        <v>763701.72999999986</v>
      </c>
      <c r="G2513" s="37">
        <v>763701.73</v>
      </c>
      <c r="H2513" s="37">
        <v>763701.73</v>
      </c>
      <c r="I2513" s="37">
        <v>760332.83</v>
      </c>
      <c r="J2513" s="37">
        <v>729914.54</v>
      </c>
      <c r="K2513" s="37">
        <v>710658.89</v>
      </c>
      <c r="L2513" s="37">
        <v>706183.55</v>
      </c>
      <c r="M2513" s="37">
        <v>599955.49999999988</v>
      </c>
      <c r="N2513" s="37">
        <v>496955.75999999989</v>
      </c>
      <c r="O2513" s="37">
        <v>465825.24999999994</v>
      </c>
      <c r="P2513" s="37">
        <v>436950.03999999992</v>
      </c>
      <c r="Q2513" s="37">
        <v>417143.61999999994</v>
      </c>
      <c r="R2513" s="37">
        <v>402325.86999999994</v>
      </c>
      <c r="S2513" s="37">
        <v>371004.62999999995</v>
      </c>
    </row>
    <row r="2514" spans="2:19">
      <c r="B2514" s="6">
        <v>1981</v>
      </c>
      <c r="C2514" s="37">
        <v>1156209.6059999999</v>
      </c>
      <c r="D2514" s="37">
        <v>971170.83000000007</v>
      </c>
      <c r="E2514" s="37">
        <v>1156209.6099999999</v>
      </c>
      <c r="F2514" s="37">
        <v>1156209.6099999999</v>
      </c>
      <c r="G2514" s="37">
        <v>1156209.6100000001</v>
      </c>
      <c r="H2514" s="37">
        <v>1156209.6059999999</v>
      </c>
      <c r="I2514" s="37">
        <v>1145118.1599999999</v>
      </c>
      <c r="J2514" s="37">
        <v>1140612.6599999999</v>
      </c>
      <c r="K2514" s="37">
        <v>1107446.5899999999</v>
      </c>
      <c r="L2514" s="37">
        <v>1091568.93</v>
      </c>
      <c r="M2514" s="37">
        <v>1028983.1200000001</v>
      </c>
      <c r="N2514" s="37">
        <v>1010133.8400000001</v>
      </c>
      <c r="O2514" s="37">
        <v>958547.55</v>
      </c>
      <c r="P2514" s="37">
        <v>909510.56</v>
      </c>
      <c r="Q2514" s="37">
        <v>900218.85000000009</v>
      </c>
      <c r="R2514" s="37">
        <v>827519.28</v>
      </c>
      <c r="S2514" s="37">
        <v>779698.65</v>
      </c>
    </row>
    <row r="2515" spans="2:19">
      <c r="B2515" s="6">
        <v>1980</v>
      </c>
      <c r="C2515" s="37">
        <v>947883.03</v>
      </c>
      <c r="D2515" s="37">
        <v>947883.03</v>
      </c>
      <c r="E2515" s="37">
        <v>947883.03</v>
      </c>
      <c r="F2515" s="37">
        <v>947883.03</v>
      </c>
      <c r="G2515" s="37">
        <v>947883.03</v>
      </c>
      <c r="H2515" s="37">
        <v>947883.03</v>
      </c>
      <c r="I2515" s="37">
        <v>931556.97000000009</v>
      </c>
      <c r="J2515" s="37">
        <v>911329.23</v>
      </c>
      <c r="K2515" s="37">
        <v>899071.52</v>
      </c>
      <c r="L2515" s="37">
        <v>882451.98</v>
      </c>
      <c r="M2515" s="37">
        <v>885239.53999999992</v>
      </c>
      <c r="N2515" s="37">
        <v>881651.79999999993</v>
      </c>
      <c r="O2515" s="37">
        <v>760905.62999999989</v>
      </c>
      <c r="P2515" s="37">
        <v>760905.62999999989</v>
      </c>
      <c r="Q2515" s="37">
        <v>756533.56999999983</v>
      </c>
      <c r="R2515" s="37">
        <v>688712.73999999987</v>
      </c>
      <c r="S2515" s="37">
        <v>668471.20999999985</v>
      </c>
    </row>
    <row r="2516" spans="2:19">
      <c r="B2516" s="6">
        <v>1979</v>
      </c>
      <c r="C2516" s="37">
        <v>1101007.855</v>
      </c>
      <c r="D2516" s="37">
        <v>519283.21</v>
      </c>
      <c r="E2516" s="37">
        <v>1101007.8600000001</v>
      </c>
      <c r="F2516" s="37">
        <v>1101007.8600000001</v>
      </c>
      <c r="G2516" s="37">
        <v>1101007.8600000001</v>
      </c>
      <c r="H2516" s="37">
        <v>1101007.855</v>
      </c>
      <c r="I2516" s="37">
        <v>1097341.8999999999</v>
      </c>
      <c r="J2516" s="37">
        <v>1081065.95</v>
      </c>
      <c r="K2516" s="37">
        <v>1064725.07</v>
      </c>
      <c r="L2516" s="37">
        <v>1064725.07</v>
      </c>
      <c r="M2516" s="37">
        <v>1054052.8700000001</v>
      </c>
      <c r="N2516" s="37">
        <v>1054052.8700000001</v>
      </c>
      <c r="O2516" s="37">
        <v>991552.55</v>
      </c>
      <c r="P2516" s="37">
        <v>980246.3600000001</v>
      </c>
      <c r="Q2516" s="37">
        <v>980246.3600000001</v>
      </c>
      <c r="R2516" s="37">
        <v>980246.3600000001</v>
      </c>
      <c r="S2516" s="37">
        <v>973586.27000000014</v>
      </c>
    </row>
    <row r="2517" spans="2:19">
      <c r="B2517" s="6">
        <v>1978</v>
      </c>
      <c r="C2517" s="37">
        <v>441965.08545454539</v>
      </c>
      <c r="D2517" s="37">
        <v>423553.68999999994</v>
      </c>
      <c r="E2517" s="37">
        <v>441965.07999999996</v>
      </c>
      <c r="F2517" s="37">
        <v>441965.08000000007</v>
      </c>
      <c r="G2517" s="37">
        <v>441965.08</v>
      </c>
      <c r="H2517" s="37">
        <v>441965.08545454539</v>
      </c>
      <c r="I2517" s="37">
        <v>384641.08</v>
      </c>
      <c r="J2517" s="37">
        <v>375579.97</v>
      </c>
      <c r="K2517" s="37">
        <v>356561.96</v>
      </c>
      <c r="L2517" s="37">
        <v>353565.79000000004</v>
      </c>
      <c r="M2517" s="37">
        <v>354002.35000000003</v>
      </c>
      <c r="N2517" s="37">
        <v>350754.11000000004</v>
      </c>
      <c r="O2517" s="37">
        <v>339576.25</v>
      </c>
      <c r="P2517" s="37">
        <v>325332.17</v>
      </c>
      <c r="Q2517" s="37">
        <v>318088.7</v>
      </c>
      <c r="R2517" s="37">
        <v>318088.7</v>
      </c>
      <c r="S2517" s="37">
        <v>310821.19</v>
      </c>
    </row>
    <row r="2518" spans="2:19">
      <c r="B2518" s="6">
        <v>1977</v>
      </c>
      <c r="C2518" s="37">
        <v>462184.60142857145</v>
      </c>
      <c r="D2518" s="37">
        <v>442158.03</v>
      </c>
      <c r="E2518" s="37">
        <v>462184.6</v>
      </c>
      <c r="F2518" s="37">
        <v>462184.6</v>
      </c>
      <c r="G2518" s="37">
        <v>462184.6</v>
      </c>
      <c r="H2518" s="37">
        <v>450300.13142857148</v>
      </c>
      <c r="I2518" s="37">
        <v>458534.99999999994</v>
      </c>
      <c r="J2518" s="37">
        <v>409855.42</v>
      </c>
      <c r="K2518" s="37">
        <v>406791.25</v>
      </c>
      <c r="L2518" s="37">
        <v>403994.99</v>
      </c>
      <c r="M2518" s="37">
        <v>386422.80000000005</v>
      </c>
      <c r="N2518" s="37">
        <v>383592.80000000005</v>
      </c>
      <c r="O2518" s="37">
        <v>380063.35000000003</v>
      </c>
      <c r="P2518" s="37">
        <v>370889.75</v>
      </c>
      <c r="Q2518" s="37">
        <v>370889.75</v>
      </c>
      <c r="R2518" s="37">
        <v>346001.6</v>
      </c>
      <c r="S2518" s="37">
        <v>326001.90999999997</v>
      </c>
    </row>
    <row r="2519" spans="2:19">
      <c r="B2519" s="6">
        <v>1976</v>
      </c>
      <c r="C2519" s="37">
        <v>487455.9549999999</v>
      </c>
      <c r="D2519" s="37">
        <v>456433.32999999996</v>
      </c>
      <c r="E2519" s="37">
        <v>487456.00999999989</v>
      </c>
      <c r="F2519" s="37">
        <v>487456.01</v>
      </c>
      <c r="G2519" s="37">
        <v>487456.01</v>
      </c>
      <c r="H2519" s="37">
        <v>487455.9549999999</v>
      </c>
      <c r="I2519" s="37">
        <v>448775.76</v>
      </c>
      <c r="J2519" s="37">
        <v>443238.47</v>
      </c>
      <c r="K2519" s="37">
        <v>431442.97</v>
      </c>
      <c r="L2519" s="37">
        <v>428381.87</v>
      </c>
      <c r="M2519" s="37">
        <v>442409.4</v>
      </c>
      <c r="N2519" s="37">
        <v>434780.66000000003</v>
      </c>
      <c r="O2519" s="37">
        <v>429049.08</v>
      </c>
      <c r="P2519" s="37">
        <v>423167.69</v>
      </c>
      <c r="Q2519" s="37">
        <v>423167.69</v>
      </c>
      <c r="R2519" s="37">
        <v>387539.33</v>
      </c>
      <c r="S2519" s="37">
        <v>387539.33</v>
      </c>
    </row>
    <row r="2520" spans="2:19">
      <c r="B2520" s="6">
        <v>1975</v>
      </c>
      <c r="C2520" s="37">
        <v>312758.32263157889</v>
      </c>
      <c r="D2520" s="37">
        <v>300138.56999999995</v>
      </c>
      <c r="E2520" s="37">
        <v>312758.32</v>
      </c>
      <c r="F2520" s="37">
        <v>312758.32</v>
      </c>
      <c r="G2520" s="37">
        <v>312758.32</v>
      </c>
      <c r="H2520" s="37">
        <v>312758.32263157889</v>
      </c>
      <c r="I2520" s="37">
        <v>309607.74</v>
      </c>
      <c r="J2520" s="37">
        <v>291689.01</v>
      </c>
      <c r="K2520" s="37">
        <v>286184.95</v>
      </c>
      <c r="L2520" s="37">
        <v>282315.49</v>
      </c>
      <c r="M2520" s="37">
        <v>285465.75</v>
      </c>
      <c r="N2520" s="37">
        <v>265679.27</v>
      </c>
      <c r="O2520" s="37">
        <v>252645.42</v>
      </c>
      <c r="P2520" s="37">
        <v>252645.42</v>
      </c>
      <c r="Q2520" s="37">
        <v>249173.75</v>
      </c>
      <c r="R2520" s="37">
        <v>229799.32</v>
      </c>
      <c r="S2520" s="37">
        <v>226510.69</v>
      </c>
    </row>
    <row r="2521" spans="2:19">
      <c r="B2521" s="6">
        <v>1974</v>
      </c>
      <c r="C2521" s="37">
        <v>369337.35</v>
      </c>
      <c r="D2521" s="37">
        <v>362136.64999999997</v>
      </c>
      <c r="E2521" s="37">
        <v>369337.35</v>
      </c>
      <c r="F2521" s="37">
        <v>369337.35</v>
      </c>
      <c r="G2521" s="37">
        <v>369337.35</v>
      </c>
      <c r="H2521" s="37">
        <v>362498.81999999995</v>
      </c>
      <c r="I2521" s="37">
        <v>362235</v>
      </c>
      <c r="J2521" s="37">
        <v>353888.16</v>
      </c>
      <c r="K2521" s="37">
        <v>352516.88</v>
      </c>
      <c r="L2521" s="37">
        <v>316039.78999999998</v>
      </c>
      <c r="M2521" s="37">
        <v>288274.24999999994</v>
      </c>
      <c r="N2521" s="37">
        <v>279084.79999999993</v>
      </c>
      <c r="O2521" s="37">
        <v>251970.98999999993</v>
      </c>
      <c r="P2521" s="37">
        <v>236496.73999999993</v>
      </c>
      <c r="Q2521" s="37">
        <v>236496.73999999993</v>
      </c>
      <c r="R2521" s="37">
        <v>210357.95999999993</v>
      </c>
      <c r="S2521" s="37">
        <v>200260.96999999994</v>
      </c>
    </row>
    <row r="2522" spans="2:19">
      <c r="B2522" s="6">
        <v>1973</v>
      </c>
      <c r="C2522" s="37">
        <v>147259.74</v>
      </c>
      <c r="D2522" s="37">
        <v>147259.74</v>
      </c>
      <c r="E2522" s="37">
        <v>147259.74</v>
      </c>
      <c r="F2522" s="37">
        <v>147259.74</v>
      </c>
      <c r="G2522" s="37">
        <v>147259.74</v>
      </c>
      <c r="H2522" s="37">
        <v>143441.91999999998</v>
      </c>
      <c r="I2522" s="37">
        <v>144625.56</v>
      </c>
      <c r="J2522" s="37">
        <v>144625.56</v>
      </c>
      <c r="K2522" s="37">
        <v>135196.32</v>
      </c>
      <c r="L2522" s="37">
        <v>135196.32</v>
      </c>
      <c r="M2522" s="37">
        <v>130250.34</v>
      </c>
      <c r="N2522" s="37">
        <v>130250.34</v>
      </c>
      <c r="O2522" s="37">
        <v>120414.61</v>
      </c>
      <c r="P2522" s="37">
        <v>117191.43000000001</v>
      </c>
      <c r="Q2522" s="37">
        <v>114307.74</v>
      </c>
      <c r="R2522" s="37">
        <v>99044.650000000009</v>
      </c>
      <c r="S2522" s="37">
        <v>92070.12000000001</v>
      </c>
    </row>
    <row r="2523" spans="2:19">
      <c r="B2523" s="6">
        <v>1972</v>
      </c>
      <c r="C2523" s="37">
        <v>271148.81</v>
      </c>
      <c r="D2523" s="37">
        <v>271148.81</v>
      </c>
      <c r="E2523" s="37">
        <v>271148.81</v>
      </c>
      <c r="F2523" s="37">
        <v>271148.81</v>
      </c>
      <c r="G2523" s="37">
        <v>271148.81</v>
      </c>
      <c r="H2523" s="37">
        <v>264168.15000000002</v>
      </c>
      <c r="I2523" s="37">
        <v>268200.19</v>
      </c>
      <c r="J2523" s="37">
        <v>246067.39</v>
      </c>
      <c r="K2523" s="37">
        <v>246067.39</v>
      </c>
      <c r="L2523" s="37">
        <v>240732.06</v>
      </c>
      <c r="M2523" s="37">
        <v>233661.09000000003</v>
      </c>
      <c r="N2523" s="37">
        <v>225459.45</v>
      </c>
      <c r="O2523" s="37">
        <v>217042.56000000003</v>
      </c>
      <c r="P2523" s="37">
        <v>214335.27000000002</v>
      </c>
      <c r="Q2523" s="37">
        <v>214335.27000000002</v>
      </c>
      <c r="R2523" s="37">
        <v>193768.04</v>
      </c>
      <c r="S2523" s="37">
        <v>187858.01</v>
      </c>
    </row>
    <row r="2524" spans="2:19">
      <c r="B2524" s="6">
        <v>1971</v>
      </c>
      <c r="C2524" s="37">
        <v>265487.45</v>
      </c>
      <c r="D2524" s="37">
        <v>265487.45</v>
      </c>
      <c r="E2524" s="37">
        <v>265487.45</v>
      </c>
      <c r="F2524" s="37">
        <v>265487.45</v>
      </c>
      <c r="G2524" s="37">
        <v>265487.45</v>
      </c>
      <c r="H2524" s="37">
        <v>265487.45</v>
      </c>
      <c r="I2524" s="37">
        <v>265487.45</v>
      </c>
      <c r="J2524" s="37">
        <v>250041.83000000002</v>
      </c>
      <c r="K2524" s="37">
        <v>246791.04000000001</v>
      </c>
      <c r="L2524" s="37">
        <v>238160.95</v>
      </c>
      <c r="M2524" s="37">
        <v>235451.68</v>
      </c>
      <c r="N2524" s="37">
        <v>235451.68</v>
      </c>
      <c r="O2524" s="37">
        <v>223602.49</v>
      </c>
      <c r="P2524" s="37">
        <v>217637.25</v>
      </c>
      <c r="Q2524" s="37">
        <v>214774.53</v>
      </c>
      <c r="R2524" s="37">
        <v>214774.53</v>
      </c>
      <c r="S2524" s="37">
        <v>205647.96</v>
      </c>
    </row>
    <row r="2525" spans="2:19">
      <c r="B2525" s="6">
        <v>1970</v>
      </c>
      <c r="C2525" s="37">
        <v>281473.86</v>
      </c>
      <c r="D2525" s="37">
        <v>281473.86</v>
      </c>
      <c r="E2525" s="37">
        <v>281473.86</v>
      </c>
      <c r="F2525" s="37">
        <v>281473.86</v>
      </c>
      <c r="G2525" s="37">
        <v>281473.86</v>
      </c>
      <c r="H2525" s="37">
        <v>281473.86</v>
      </c>
      <c r="I2525" s="37">
        <v>281473.86</v>
      </c>
      <c r="J2525" s="37">
        <v>275130.78000000003</v>
      </c>
      <c r="K2525" s="37">
        <v>265089</v>
      </c>
      <c r="L2525" s="37">
        <v>260355.46000000002</v>
      </c>
      <c r="M2525" s="37">
        <v>232798.5</v>
      </c>
      <c r="N2525" s="37">
        <v>222737.81</v>
      </c>
      <c r="O2525" s="37">
        <v>214151.69</v>
      </c>
      <c r="P2525" s="37">
        <v>208942.14</v>
      </c>
      <c r="Q2525" s="37">
        <v>206757.90000000002</v>
      </c>
      <c r="R2525" s="37">
        <v>161741.72000000003</v>
      </c>
      <c r="S2525" s="37">
        <v>158332.43000000002</v>
      </c>
    </row>
    <row r="2526" spans="2:19">
      <c r="B2526" s="6">
        <v>1969</v>
      </c>
      <c r="C2526" s="37">
        <v>190123.88</v>
      </c>
      <c r="D2526" s="37">
        <v>190123.88</v>
      </c>
      <c r="E2526" s="37">
        <v>190123.88</v>
      </c>
      <c r="F2526" s="37">
        <v>190123.87999999998</v>
      </c>
      <c r="G2526" s="37">
        <v>190123.88</v>
      </c>
      <c r="H2526" s="37">
        <v>190123.88</v>
      </c>
      <c r="I2526" s="37">
        <v>174286.61</v>
      </c>
      <c r="J2526" s="37">
        <v>168382.71999999997</v>
      </c>
      <c r="K2526" s="37">
        <v>168382.71999999997</v>
      </c>
      <c r="L2526" s="37">
        <v>168382.72</v>
      </c>
      <c r="M2526" s="37">
        <v>159296.16</v>
      </c>
      <c r="N2526" s="37">
        <v>156435.48000000001</v>
      </c>
      <c r="O2526" s="37">
        <v>151737.73000000001</v>
      </c>
      <c r="P2526" s="37">
        <v>149317.27000000002</v>
      </c>
      <c r="Q2526" s="37">
        <v>149317.27000000002</v>
      </c>
      <c r="R2526" s="37">
        <v>143827.53000000003</v>
      </c>
      <c r="S2526" s="37">
        <v>139983.13000000003</v>
      </c>
    </row>
    <row r="2527" spans="2:19">
      <c r="B2527" s="6">
        <v>1968</v>
      </c>
      <c r="C2527" s="37">
        <v>105306.98</v>
      </c>
      <c r="D2527" s="37">
        <v>99303.13</v>
      </c>
      <c r="E2527" s="37">
        <v>105306.98</v>
      </c>
      <c r="F2527" s="37">
        <v>105306.98</v>
      </c>
      <c r="G2527" s="37">
        <v>105306.98</v>
      </c>
      <c r="H2527" s="37">
        <v>105306.98</v>
      </c>
      <c r="I2527" s="37">
        <v>100286.1</v>
      </c>
      <c r="J2527" s="37">
        <v>87315.14</v>
      </c>
      <c r="K2527" s="37">
        <v>74562.490000000005</v>
      </c>
      <c r="L2527" s="37">
        <v>71151.66</v>
      </c>
      <c r="M2527" s="37">
        <v>76172.56</v>
      </c>
      <c r="N2527" s="37">
        <v>76172.56</v>
      </c>
      <c r="O2527" s="37">
        <v>73022.489999999991</v>
      </c>
      <c r="P2527" s="37">
        <v>73022.489999999991</v>
      </c>
      <c r="Q2527" s="37">
        <v>73022.489999999991</v>
      </c>
      <c r="R2527" s="37">
        <v>70968.12</v>
      </c>
      <c r="S2527" s="37">
        <v>68275.14</v>
      </c>
    </row>
    <row r="2528" spans="2:19">
      <c r="B2528" s="6">
        <v>1967</v>
      </c>
      <c r="C2528" s="37">
        <v>114753.75363636366</v>
      </c>
      <c r="D2528" s="37">
        <v>114748.19</v>
      </c>
      <c r="E2528" s="37">
        <v>114752.36</v>
      </c>
      <c r="F2528" s="37">
        <v>114752.36</v>
      </c>
      <c r="G2528" s="37">
        <v>114752.36</v>
      </c>
      <c r="H2528" s="37">
        <v>114753.75363636366</v>
      </c>
      <c r="I2528" s="37">
        <v>112485.29</v>
      </c>
      <c r="J2528" s="37">
        <v>109870.54</v>
      </c>
      <c r="K2528" s="37">
        <v>103707.43000000001</v>
      </c>
      <c r="L2528" s="37">
        <v>89459.76999999999</v>
      </c>
      <c r="M2528" s="37">
        <v>84212.489999999991</v>
      </c>
      <c r="N2528" s="37">
        <v>84212.489999999991</v>
      </c>
      <c r="O2528" s="37">
        <v>71374.469999999987</v>
      </c>
      <c r="P2528" s="37">
        <v>71374.469999999987</v>
      </c>
      <c r="Q2528" s="37">
        <v>71374.469999999987</v>
      </c>
      <c r="R2528" s="37">
        <v>71374.469999999987</v>
      </c>
      <c r="S2528" s="37">
        <v>71374.469999999987</v>
      </c>
    </row>
    <row r="2529" spans="2:19">
      <c r="B2529" s="6">
        <v>1966</v>
      </c>
      <c r="C2529" s="37">
        <v>80133.75</v>
      </c>
      <c r="D2529" s="37">
        <v>80133.75</v>
      </c>
      <c r="E2529" s="37">
        <v>80133.75</v>
      </c>
      <c r="F2529" s="37">
        <v>80133.75</v>
      </c>
      <c r="G2529" s="37">
        <v>80133.75</v>
      </c>
      <c r="H2529" s="37">
        <v>80133.75</v>
      </c>
      <c r="I2529" s="37">
        <v>77066.509999999995</v>
      </c>
      <c r="J2529" s="37">
        <v>77066.509999999995</v>
      </c>
      <c r="K2529" s="37">
        <v>71871.27</v>
      </c>
      <c r="L2529" s="37">
        <v>68424.649999999994</v>
      </c>
      <c r="M2529" s="37">
        <v>71492.14</v>
      </c>
      <c r="N2529" s="37">
        <v>71492.14</v>
      </c>
      <c r="O2529" s="37">
        <v>69088.56</v>
      </c>
      <c r="P2529" s="37">
        <v>69088.56</v>
      </c>
      <c r="Q2529" s="37">
        <v>69088.56</v>
      </c>
      <c r="R2529" s="37">
        <v>69088.56</v>
      </c>
      <c r="S2529" s="37">
        <v>65080.54</v>
      </c>
    </row>
    <row r="2530" spans="2:19">
      <c r="B2530" s="6">
        <v>1965</v>
      </c>
      <c r="C2530" s="37">
        <v>78230.210000000006</v>
      </c>
      <c r="D2530" s="37">
        <v>78230.210000000006</v>
      </c>
      <c r="E2530" s="37">
        <v>78230.210000000006</v>
      </c>
      <c r="F2530" s="37">
        <v>78230.209999999992</v>
      </c>
      <c r="G2530" s="37">
        <v>78230.209999999992</v>
      </c>
      <c r="H2530" s="37">
        <v>78230.210000000006</v>
      </c>
      <c r="I2530" s="37">
        <v>78230.209999999992</v>
      </c>
      <c r="J2530" s="37">
        <v>78230.209999999992</v>
      </c>
      <c r="K2530" s="37">
        <v>78230.209999999992</v>
      </c>
      <c r="L2530" s="37">
        <v>68723.25</v>
      </c>
      <c r="M2530" s="37">
        <v>68723.040000000008</v>
      </c>
      <c r="N2530" s="37">
        <v>68723.040000000008</v>
      </c>
      <c r="O2530" s="37">
        <v>63712.380000000005</v>
      </c>
      <c r="P2530" s="37">
        <v>63712.380000000005</v>
      </c>
      <c r="Q2530" s="37">
        <v>63712.380000000005</v>
      </c>
      <c r="R2530" s="37">
        <v>63712.380000000005</v>
      </c>
      <c r="S2530" s="37">
        <v>63712.380000000005</v>
      </c>
    </row>
    <row r="2531" spans="2:19">
      <c r="B2531" s="6">
        <v>1964</v>
      </c>
      <c r="C2531" s="37">
        <v>51106.19</v>
      </c>
      <c r="D2531" s="37">
        <v>51106.19</v>
      </c>
      <c r="E2531" s="37">
        <v>51106.19</v>
      </c>
      <c r="F2531" s="37">
        <v>51106.189999999995</v>
      </c>
      <c r="G2531" s="37">
        <v>51106.189999999995</v>
      </c>
      <c r="H2531" s="37">
        <v>51106.19</v>
      </c>
      <c r="I2531" s="37">
        <v>43858.119999999995</v>
      </c>
      <c r="J2531" s="37">
        <v>43858.119999999995</v>
      </c>
      <c r="K2531" s="37">
        <v>33446.17</v>
      </c>
      <c r="L2531" s="37">
        <v>20705.28</v>
      </c>
      <c r="M2531" s="37">
        <v>20705.09</v>
      </c>
      <c r="N2531" s="37">
        <v>20705.09</v>
      </c>
      <c r="O2531" s="37">
        <v>20705.09</v>
      </c>
      <c r="P2531" s="37">
        <v>20705.09</v>
      </c>
      <c r="Q2531" s="37">
        <v>20705.09</v>
      </c>
      <c r="R2531" s="37">
        <v>20705.09</v>
      </c>
      <c r="S2531" s="37">
        <v>20705.09</v>
      </c>
    </row>
    <row r="2532" spans="2:19">
      <c r="B2532" s="6">
        <v>1963</v>
      </c>
      <c r="C2532" s="37">
        <v>108031.89</v>
      </c>
      <c r="D2532" s="37">
        <v>108031.89</v>
      </c>
      <c r="E2532" s="37">
        <v>108031.89</v>
      </c>
      <c r="F2532" s="37">
        <v>108031.89</v>
      </c>
      <c r="G2532" s="37">
        <v>108031.89000000001</v>
      </c>
      <c r="H2532" s="37">
        <v>108031.89</v>
      </c>
      <c r="I2532" s="37">
        <v>98060.160000000003</v>
      </c>
      <c r="J2532" s="37">
        <v>98060.160000000003</v>
      </c>
      <c r="K2532" s="37">
        <v>92368.46</v>
      </c>
      <c r="L2532" s="37">
        <v>92368.459999999992</v>
      </c>
      <c r="M2532" s="37">
        <v>97658.4</v>
      </c>
      <c r="N2532" s="37">
        <v>97658.4</v>
      </c>
      <c r="O2532" s="37">
        <v>88815.099999999991</v>
      </c>
      <c r="P2532" s="37">
        <v>88815.099999999991</v>
      </c>
      <c r="Q2532" s="37">
        <v>88815.099999999991</v>
      </c>
      <c r="R2532" s="37">
        <v>88815.099999999991</v>
      </c>
      <c r="S2532" s="37">
        <v>81466.81</v>
      </c>
    </row>
    <row r="2533" spans="2:19">
      <c r="B2533" s="6">
        <v>1962</v>
      </c>
      <c r="C2533" s="37">
        <v>29920.3</v>
      </c>
      <c r="D2533" s="37">
        <v>29920.3</v>
      </c>
      <c r="E2533" s="37">
        <v>29920.3</v>
      </c>
      <c r="F2533" s="37">
        <v>29920.300000000003</v>
      </c>
      <c r="G2533" s="37">
        <v>29920.3</v>
      </c>
      <c r="H2533" s="37">
        <v>22184.449999999997</v>
      </c>
      <c r="I2533" s="37">
        <v>29920.3</v>
      </c>
      <c r="J2533" s="37">
        <v>29920.3</v>
      </c>
      <c r="K2533" s="37">
        <v>29920.3</v>
      </c>
      <c r="L2533" s="37">
        <v>29920.3</v>
      </c>
      <c r="M2533" s="37">
        <v>22184.15</v>
      </c>
      <c r="N2533" s="37">
        <v>18315.2</v>
      </c>
      <c r="O2533" s="37">
        <v>18315.2</v>
      </c>
      <c r="P2533" s="37">
        <v>18315.2</v>
      </c>
      <c r="Q2533" s="37">
        <v>18315.2</v>
      </c>
      <c r="R2533" s="37">
        <v>18315.2</v>
      </c>
      <c r="S2533" s="37">
        <v>18315.2</v>
      </c>
    </row>
    <row r="2534" spans="2:19">
      <c r="B2534" s="6">
        <v>1961</v>
      </c>
      <c r="C2534" s="37">
        <v>87516.31</v>
      </c>
      <c r="D2534" s="37">
        <v>87516.31</v>
      </c>
      <c r="E2534" s="37">
        <v>87516.31</v>
      </c>
      <c r="F2534" s="37">
        <v>87516.31</v>
      </c>
      <c r="G2534" s="37">
        <v>87516.31</v>
      </c>
      <c r="H2534" s="37">
        <v>83143.23</v>
      </c>
      <c r="I2534" s="37">
        <v>87516.31</v>
      </c>
      <c r="J2534" s="37">
        <v>87516.31</v>
      </c>
      <c r="K2534" s="37">
        <v>87516.31</v>
      </c>
      <c r="L2534" s="37">
        <v>87516.31</v>
      </c>
      <c r="M2534" s="37">
        <v>83142.92</v>
      </c>
      <c r="N2534" s="37">
        <v>83142.92</v>
      </c>
      <c r="O2534" s="37">
        <v>83142.92</v>
      </c>
      <c r="P2534" s="37">
        <v>80531.75</v>
      </c>
      <c r="Q2534" s="37">
        <v>80531.75</v>
      </c>
      <c r="R2534" s="37">
        <v>80531.75</v>
      </c>
      <c r="S2534" s="37">
        <v>80531.75</v>
      </c>
    </row>
    <row r="2535" spans="2:19">
      <c r="B2535" s="6">
        <v>1960</v>
      </c>
      <c r="C2535" s="37">
        <v>56699.73</v>
      </c>
      <c r="D2535" s="37">
        <v>56699.729999999996</v>
      </c>
      <c r="E2535" s="37">
        <v>56699.729999999996</v>
      </c>
      <c r="F2535" s="37">
        <v>56699.73</v>
      </c>
      <c r="G2535" s="37">
        <v>56699.729999999996</v>
      </c>
      <c r="H2535" s="37">
        <v>56699.73</v>
      </c>
      <c r="I2535" s="37">
        <v>56699.729999999996</v>
      </c>
      <c r="J2535" s="37">
        <v>56699.729999999996</v>
      </c>
      <c r="K2535" s="37">
        <v>56319.33</v>
      </c>
      <c r="L2535" s="37">
        <v>56319.33</v>
      </c>
      <c r="M2535" s="37">
        <v>56319.6</v>
      </c>
      <c r="N2535" s="37">
        <v>56319.6</v>
      </c>
      <c r="O2535" s="37">
        <v>52218.53</v>
      </c>
      <c r="P2535" s="37">
        <v>52218.53</v>
      </c>
      <c r="Q2535" s="37">
        <v>52218.53</v>
      </c>
      <c r="R2535" s="37">
        <v>47725.3</v>
      </c>
      <c r="S2535" s="37">
        <v>47725.3</v>
      </c>
    </row>
    <row r="2536" spans="2:19">
      <c r="B2536" s="6">
        <v>1959</v>
      </c>
      <c r="C2536" s="37">
        <v>131632.59</v>
      </c>
      <c r="D2536" s="37">
        <v>131632.59</v>
      </c>
      <c r="E2536" s="37">
        <v>131632.59</v>
      </c>
      <c r="F2536" s="37">
        <v>131632.59</v>
      </c>
      <c r="G2536" s="37">
        <v>131632.59</v>
      </c>
      <c r="H2536" s="37">
        <v>131632.59</v>
      </c>
      <c r="I2536" s="37">
        <v>128545.92</v>
      </c>
      <c r="J2536" s="37">
        <v>128545.92</v>
      </c>
      <c r="K2536" s="37">
        <v>114431.21</v>
      </c>
      <c r="L2536" s="37">
        <v>110118.46</v>
      </c>
      <c r="M2536" s="37">
        <v>110118.87</v>
      </c>
      <c r="N2536" s="37">
        <v>110118.87</v>
      </c>
      <c r="O2536" s="37">
        <v>97066.61</v>
      </c>
      <c r="P2536" s="37">
        <v>97066.61</v>
      </c>
      <c r="Q2536" s="37">
        <v>97066.61</v>
      </c>
      <c r="R2536" s="37">
        <v>91461.32</v>
      </c>
      <c r="S2536" s="37">
        <v>91461.32</v>
      </c>
    </row>
    <row r="2537" spans="2:19">
      <c r="B2537" s="6">
        <v>1958</v>
      </c>
      <c r="C2537" s="37">
        <v>103811.19</v>
      </c>
      <c r="D2537" s="37">
        <v>103811.19</v>
      </c>
      <c r="E2537" s="37">
        <v>103811.19</v>
      </c>
      <c r="F2537" s="37">
        <v>103811.18999999999</v>
      </c>
      <c r="G2537" s="37">
        <v>103811.19</v>
      </c>
      <c r="H2537" s="37">
        <v>103811.19</v>
      </c>
      <c r="I2537" s="37">
        <v>103811.19</v>
      </c>
      <c r="J2537" s="37">
        <v>103811.19</v>
      </c>
      <c r="K2537" s="37">
        <v>84104.98000000001</v>
      </c>
      <c r="L2537" s="37">
        <v>84104.98000000001</v>
      </c>
      <c r="M2537" s="37">
        <v>84104.790000000008</v>
      </c>
      <c r="N2537" s="37">
        <v>81650.590000000011</v>
      </c>
      <c r="O2537" s="37">
        <v>72639.070000000007</v>
      </c>
      <c r="P2537" s="37">
        <v>72639.070000000007</v>
      </c>
      <c r="Q2537" s="37">
        <v>72639.070000000007</v>
      </c>
      <c r="R2537" s="37">
        <v>72639.070000000007</v>
      </c>
      <c r="S2537" s="37">
        <v>72639.070000000007</v>
      </c>
    </row>
    <row r="2538" spans="2:19">
      <c r="B2538" s="6">
        <v>1957</v>
      </c>
      <c r="C2538" s="37">
        <v>92562.77</v>
      </c>
      <c r="D2538" s="37">
        <v>92562.77</v>
      </c>
      <c r="E2538" s="37">
        <v>92562.77</v>
      </c>
      <c r="F2538" s="37">
        <v>92562.77</v>
      </c>
      <c r="G2538" s="37">
        <v>92562.76999999999</v>
      </c>
      <c r="H2538" s="37">
        <v>92562.77</v>
      </c>
      <c r="I2538" s="37">
        <v>88538.9</v>
      </c>
      <c r="J2538" s="37">
        <v>88538.9</v>
      </c>
      <c r="K2538" s="37">
        <v>72104.44</v>
      </c>
      <c r="L2538" s="37">
        <v>69483.56</v>
      </c>
      <c r="M2538" s="37">
        <v>69483.790000000008</v>
      </c>
      <c r="N2538" s="37">
        <v>69483.790000000008</v>
      </c>
      <c r="O2538" s="37">
        <v>69483.790000000008</v>
      </c>
      <c r="P2538" s="37">
        <v>69483.790000000008</v>
      </c>
      <c r="Q2538" s="37">
        <v>69483.790000000008</v>
      </c>
      <c r="R2538" s="37">
        <v>69483.790000000008</v>
      </c>
      <c r="S2538" s="37">
        <v>69483.790000000008</v>
      </c>
    </row>
    <row r="2539" spans="2:19">
      <c r="B2539" s="6">
        <v>1956</v>
      </c>
      <c r="C2539" s="37">
        <v>112936.71</v>
      </c>
      <c r="D2539" s="37">
        <v>112936.71</v>
      </c>
      <c r="E2539" s="37">
        <v>112936.71</v>
      </c>
      <c r="F2539" s="37">
        <v>112936.70999999999</v>
      </c>
      <c r="G2539" s="37">
        <v>87649.24</v>
      </c>
      <c r="H2539" s="37">
        <v>87649.24</v>
      </c>
      <c r="I2539" s="37">
        <v>87649.24</v>
      </c>
      <c r="J2539" s="37">
        <v>87649.24</v>
      </c>
      <c r="K2539" s="37">
        <v>87649.24</v>
      </c>
      <c r="L2539" s="37">
        <v>87649.24</v>
      </c>
      <c r="M2539" s="37">
        <v>84858.61</v>
      </c>
      <c r="N2539" s="37">
        <v>80481.440000000002</v>
      </c>
      <c r="O2539" s="37">
        <v>76384.460000000006</v>
      </c>
      <c r="P2539" s="37">
        <v>76384.460000000006</v>
      </c>
      <c r="Q2539" s="37">
        <v>76384.460000000006</v>
      </c>
      <c r="R2539" s="37">
        <v>76384.460000000006</v>
      </c>
      <c r="S2539" s="37">
        <v>76384.460000000006</v>
      </c>
    </row>
    <row r="2540" spans="2:19">
      <c r="B2540" s="6">
        <v>1955</v>
      </c>
      <c r="C2540" s="37">
        <v>67057.97</v>
      </c>
      <c r="D2540" s="37">
        <v>67057.97</v>
      </c>
      <c r="E2540" s="37">
        <v>65413.659999999996</v>
      </c>
      <c r="F2540" s="37">
        <v>65413.659999999989</v>
      </c>
      <c r="G2540" s="37">
        <v>33361.279999999999</v>
      </c>
      <c r="H2540" s="37">
        <v>33361.279999999999</v>
      </c>
      <c r="I2540" s="37">
        <v>33361.279999999999</v>
      </c>
      <c r="J2540" s="37">
        <v>33361.279999999999</v>
      </c>
      <c r="K2540" s="37">
        <v>33361.279999999999</v>
      </c>
      <c r="L2540" s="37">
        <v>33361.279999999999</v>
      </c>
      <c r="M2540" s="37">
        <v>33361.279999999999</v>
      </c>
      <c r="N2540" s="37">
        <v>29096.59</v>
      </c>
      <c r="O2540" s="37">
        <v>29096.59</v>
      </c>
      <c r="P2540" s="37">
        <v>29096.59</v>
      </c>
      <c r="Q2540" s="37">
        <v>27361.78</v>
      </c>
      <c r="R2540" s="37">
        <v>27361.78</v>
      </c>
      <c r="S2540" s="37">
        <v>27361.78</v>
      </c>
    </row>
    <row r="2541" spans="2:19">
      <c r="B2541" s="6">
        <v>1954</v>
      </c>
      <c r="C2541" s="37">
        <v>136132.51</v>
      </c>
      <c r="D2541" s="37">
        <v>136132.51</v>
      </c>
      <c r="E2541" s="37">
        <v>136132.51</v>
      </c>
      <c r="F2541" s="37">
        <v>136132.51</v>
      </c>
      <c r="G2541" s="37">
        <v>96166.34</v>
      </c>
      <c r="H2541" s="37">
        <v>96166.34</v>
      </c>
      <c r="I2541" s="37">
        <v>96166.34</v>
      </c>
      <c r="J2541" s="37">
        <v>96166.34</v>
      </c>
      <c r="K2541" s="37">
        <v>96166.34</v>
      </c>
      <c r="L2541" s="37">
        <v>96166.34</v>
      </c>
      <c r="M2541" s="37">
        <v>96166.34</v>
      </c>
      <c r="N2541" s="37">
        <v>96166.34</v>
      </c>
      <c r="O2541" s="37">
        <v>96166.34</v>
      </c>
      <c r="P2541" s="37">
        <v>96166.34</v>
      </c>
      <c r="Q2541" s="37">
        <v>96166.34</v>
      </c>
      <c r="R2541" s="37">
        <v>96166.34</v>
      </c>
      <c r="S2541" s="37">
        <v>96166.34</v>
      </c>
    </row>
    <row r="2542" spans="2:19">
      <c r="B2542" s="6">
        <v>1953</v>
      </c>
      <c r="C2542" s="37">
        <v>68515.69</v>
      </c>
      <c r="D2542" s="37">
        <v>68515.69</v>
      </c>
      <c r="E2542" s="37">
        <v>68515.69</v>
      </c>
      <c r="F2542" s="37">
        <v>68515.689999999988</v>
      </c>
      <c r="G2542" s="37">
        <v>43359.09</v>
      </c>
      <c r="H2542" s="37">
        <v>43359.090000000004</v>
      </c>
      <c r="I2542" s="37">
        <v>43359.090000000004</v>
      </c>
      <c r="J2542" s="37">
        <v>42258.280000000006</v>
      </c>
      <c r="K2542" s="37">
        <v>42258.280000000006</v>
      </c>
      <c r="L2542" s="37">
        <v>42258.280000000006</v>
      </c>
      <c r="M2542" s="37">
        <v>42258.280000000006</v>
      </c>
      <c r="N2542" s="37">
        <v>42258.280000000006</v>
      </c>
      <c r="O2542" s="37">
        <v>42258.280000000006</v>
      </c>
      <c r="P2542" s="37">
        <v>42258.280000000006</v>
      </c>
      <c r="Q2542" s="37">
        <v>42258.280000000006</v>
      </c>
      <c r="R2542" s="37">
        <v>42258.280000000006</v>
      </c>
      <c r="S2542" s="37">
        <v>42258.280000000006</v>
      </c>
    </row>
    <row r="2543" spans="2:19">
      <c r="B2543" s="6">
        <v>1952</v>
      </c>
      <c r="C2543" s="37">
        <v>32567.760000000002</v>
      </c>
      <c r="D2543" s="37">
        <v>32567.760000000002</v>
      </c>
      <c r="E2543" s="37">
        <v>32567.760000000002</v>
      </c>
      <c r="F2543" s="37">
        <v>32567.760000000002</v>
      </c>
      <c r="G2543" s="37">
        <v>16974.38</v>
      </c>
      <c r="H2543" s="37">
        <v>16974.38</v>
      </c>
      <c r="I2543" s="37">
        <v>16974.38</v>
      </c>
      <c r="J2543" s="37">
        <v>16974.38</v>
      </c>
      <c r="K2543" s="37">
        <v>16974.38</v>
      </c>
      <c r="L2543" s="37">
        <v>16974.38</v>
      </c>
      <c r="M2543" s="37">
        <v>16974.38</v>
      </c>
      <c r="N2543" s="37">
        <v>16974.38</v>
      </c>
      <c r="O2543" s="37">
        <v>16974.38</v>
      </c>
      <c r="P2543" s="37">
        <v>16974.38</v>
      </c>
      <c r="Q2543" s="37">
        <v>16974.38</v>
      </c>
      <c r="R2543" s="37">
        <v>16974.38</v>
      </c>
      <c r="S2543" s="37">
        <v>16974.38</v>
      </c>
    </row>
    <row r="2544" spans="2:19">
      <c r="B2544" s="6">
        <v>1951</v>
      </c>
      <c r="C2544" s="37">
        <v>37120.300000000003</v>
      </c>
      <c r="D2544" s="37">
        <v>37120.300000000003</v>
      </c>
      <c r="E2544" s="37">
        <v>37120.300000000003</v>
      </c>
      <c r="F2544" s="37">
        <v>37120.300000000003</v>
      </c>
      <c r="G2544" s="37">
        <v>33367.93</v>
      </c>
      <c r="H2544" s="37">
        <v>33367.93</v>
      </c>
      <c r="I2544" s="37">
        <v>33367.93</v>
      </c>
      <c r="J2544" s="37">
        <v>33367.93</v>
      </c>
      <c r="K2544" s="37">
        <v>27444.61</v>
      </c>
      <c r="L2544" s="37">
        <v>27444.61</v>
      </c>
      <c r="M2544" s="37">
        <v>27444.61</v>
      </c>
      <c r="N2544" s="37">
        <v>27444.61</v>
      </c>
      <c r="O2544" s="37">
        <v>27444.61</v>
      </c>
      <c r="P2544" s="37">
        <v>27444.61</v>
      </c>
      <c r="Q2544" s="37">
        <v>27444.61</v>
      </c>
      <c r="R2544" s="37">
        <v>27444.61</v>
      </c>
      <c r="S2544" s="37">
        <v>27444.61</v>
      </c>
    </row>
    <row r="2545" spans="2:19">
      <c r="B2545" s="6">
        <v>1950</v>
      </c>
      <c r="C2545" s="37">
        <v>15954.34</v>
      </c>
      <c r="D2545" s="37">
        <v>15954.34</v>
      </c>
      <c r="E2545" s="37">
        <v>15954.34</v>
      </c>
      <c r="F2545" s="37">
        <v>15954.34</v>
      </c>
      <c r="G2545" s="37">
        <v>2257.35</v>
      </c>
      <c r="H2545" s="37">
        <v>2257.35</v>
      </c>
      <c r="I2545" s="37">
        <v>0</v>
      </c>
      <c r="J2545" s="37">
        <v>0</v>
      </c>
      <c r="K2545" s="37">
        <v>0</v>
      </c>
      <c r="L2545" s="37">
        <v>0</v>
      </c>
      <c r="M2545" s="37">
        <v>0</v>
      </c>
      <c r="N2545" s="37">
        <v>0</v>
      </c>
      <c r="O2545" s="37">
        <v>0</v>
      </c>
      <c r="P2545" s="37">
        <v>0</v>
      </c>
      <c r="Q2545" s="37">
        <v>0</v>
      </c>
      <c r="R2545" s="37">
        <v>0</v>
      </c>
      <c r="S2545" s="37">
        <v>0</v>
      </c>
    </row>
    <row r="2546" spans="2:19">
      <c r="B2546" s="6">
        <v>1949</v>
      </c>
      <c r="C2546" s="37">
        <v>12007.689999999999</v>
      </c>
      <c r="D2546" s="37">
        <v>12007.689999999999</v>
      </c>
      <c r="E2546" s="37">
        <v>12007.689999999999</v>
      </c>
      <c r="F2546" s="37">
        <v>10852.169999999998</v>
      </c>
      <c r="G2546" s="37">
        <v>2977.26</v>
      </c>
      <c r="H2546" s="37">
        <v>2977.26</v>
      </c>
      <c r="I2546" s="37">
        <v>2977.26</v>
      </c>
      <c r="J2546" s="37">
        <v>2977.26</v>
      </c>
      <c r="K2546" s="37">
        <v>1565.58</v>
      </c>
      <c r="L2546" s="37">
        <v>1565.58</v>
      </c>
      <c r="M2546" s="37">
        <v>1565.58</v>
      </c>
      <c r="N2546" s="37">
        <v>1565.58</v>
      </c>
      <c r="O2546" s="37">
        <v>1565.58</v>
      </c>
      <c r="P2546" s="37">
        <v>1565.58</v>
      </c>
      <c r="Q2546" s="37">
        <v>1565.58</v>
      </c>
      <c r="R2546" s="37">
        <v>1565.58</v>
      </c>
      <c r="S2546" s="37">
        <v>1565.58</v>
      </c>
    </row>
    <row r="2547" spans="2:19">
      <c r="B2547" s="6">
        <v>1948</v>
      </c>
      <c r="C2547" s="37">
        <v>25737.9</v>
      </c>
      <c r="D2547" s="37">
        <v>25737.9</v>
      </c>
      <c r="E2547" s="37">
        <v>24403.43</v>
      </c>
      <c r="F2547" s="37">
        <v>24403.43</v>
      </c>
      <c r="G2547" s="37">
        <v>5942.75</v>
      </c>
      <c r="H2547" s="37">
        <v>5942.75</v>
      </c>
      <c r="I2547" s="37">
        <v>4671.68</v>
      </c>
      <c r="J2547" s="37">
        <v>4161.92</v>
      </c>
      <c r="K2547" s="37">
        <v>0</v>
      </c>
      <c r="L2547" s="37">
        <v>0</v>
      </c>
      <c r="M2547" s="37">
        <v>0</v>
      </c>
      <c r="N2547" s="37">
        <v>0</v>
      </c>
      <c r="O2547" s="37">
        <v>0</v>
      </c>
      <c r="P2547" s="37">
        <v>0</v>
      </c>
      <c r="Q2547" s="37">
        <v>0</v>
      </c>
      <c r="R2547" s="37">
        <v>0</v>
      </c>
      <c r="S2547" s="37">
        <v>0</v>
      </c>
    </row>
    <row r="2548" spans="2:19">
      <c r="B2548" s="6">
        <v>1947</v>
      </c>
      <c r="C2548" s="37">
        <v>16207.46</v>
      </c>
      <c r="D2548" s="37">
        <v>16207.46</v>
      </c>
      <c r="E2548" s="37">
        <v>16207.46</v>
      </c>
      <c r="F2548" s="37">
        <v>16207.46</v>
      </c>
      <c r="G2548" s="37">
        <v>6407.52</v>
      </c>
      <c r="H2548" s="37">
        <v>6407.52</v>
      </c>
      <c r="I2548" s="37">
        <v>4824.0499999999993</v>
      </c>
      <c r="J2548" s="37">
        <v>4824.0499999999993</v>
      </c>
      <c r="K2548" s="37">
        <v>3571.3799999999997</v>
      </c>
      <c r="L2548" s="37">
        <v>3571.3799999999997</v>
      </c>
      <c r="M2548" s="37">
        <v>2772.74</v>
      </c>
      <c r="N2548" s="37">
        <v>2772.74</v>
      </c>
      <c r="O2548" s="37">
        <v>2772.74</v>
      </c>
      <c r="P2548" s="37">
        <v>2772.74</v>
      </c>
      <c r="Q2548" s="37">
        <v>2772.74</v>
      </c>
      <c r="R2548" s="37">
        <v>2772.74</v>
      </c>
      <c r="S2548" s="37">
        <v>2772.74</v>
      </c>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207</v>
      </c>
      <c r="B2566" s="7" t="s">
        <v>181</v>
      </c>
      <c r="C2566" s="8">
        <f>SUM(C2489:C2565)</f>
        <v>20994233.649151064</v>
      </c>
      <c r="D2566" s="8">
        <f>SUM(D2488:D2565)</f>
        <v>20132180.280000001</v>
      </c>
      <c r="E2566" s="8">
        <f>SUM(E2487:E2565)</f>
        <v>21118771.38000001</v>
      </c>
      <c r="F2566" s="8">
        <f>SUM(F2486:F2565)</f>
        <v>21151836.020000011</v>
      </c>
      <c r="G2566" s="8">
        <f>SUM(G2485:G2565)</f>
        <v>21095927.580000002</v>
      </c>
      <c r="H2566" s="8">
        <f>SUM(H2479:H2565)</f>
        <v>21073623.469151065</v>
      </c>
      <c r="I2566" s="8">
        <f>SUM(I2479:I2565)</f>
        <v>20868053.410000008</v>
      </c>
      <c r="J2566" s="8">
        <f t="shared" ref="J2566" si="49">SUM(J2479:J2565)</f>
        <v>20481290.130000006</v>
      </c>
      <c r="K2566" s="8">
        <f>SUM(K2479:K2565)</f>
        <v>20121133.399999995</v>
      </c>
      <c r="L2566" s="8">
        <f t="shared" ref="L2566" si="50">SUM(L2479:L2565)</f>
        <v>19975708.79999999</v>
      </c>
      <c r="M2566" s="8">
        <f>SUM(M2479:M2565)</f>
        <v>19797435.699999996</v>
      </c>
      <c r="N2566" s="11">
        <f>SUM(N2474:N2565)</f>
        <v>19557250.349999994</v>
      </c>
      <c r="O2566" s="11">
        <f>SUM(O2474:O2565)</f>
        <v>18899695.089999992</v>
      </c>
      <c r="P2566" s="11">
        <f>SUM(P2474:P2565)</f>
        <v>18649344.809999987</v>
      </c>
      <c r="Q2566" s="11">
        <f>SUM(Q2474:Q2565)</f>
        <v>18552688.659999989</v>
      </c>
      <c r="R2566" s="11">
        <f>SUM(R2473:R2565)</f>
        <v>17991437.119999994</v>
      </c>
      <c r="S2566" s="11">
        <f>SUM(S2473:S2565)</f>
        <v>17559513.069999997</v>
      </c>
    </row>
    <row r="2567" spans="1:19">
      <c r="A2567" s="76"/>
      <c r="B2567" s="7"/>
      <c r="C2567" s="8"/>
      <c r="D2567" s="8"/>
      <c r="E2567" s="8"/>
      <c r="F2567" s="8"/>
      <c r="G2567" s="8"/>
      <c r="H2567" s="8"/>
      <c r="I2567" s="8"/>
      <c r="J2567" s="8"/>
      <c r="K2567" s="8"/>
      <c r="L2567" s="8"/>
      <c r="M2567" s="10"/>
    </row>
    <row r="2568" spans="1:19" ht="25.5">
      <c r="A2568" s="77" t="s">
        <v>208</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208</v>
      </c>
      <c r="B2661" s="7" t="s">
        <v>181</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209</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209</v>
      </c>
      <c r="B2756" s="7" t="s">
        <v>181</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210</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210</v>
      </c>
      <c r="B2851" s="7" t="s">
        <v>181</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211</v>
      </c>
      <c r="B2853" s="6">
        <v>2022</v>
      </c>
      <c r="C2853" s="36"/>
      <c r="D2853" s="36"/>
      <c r="E2853" s="36"/>
      <c r="F2853" s="36"/>
      <c r="G2853" s="36"/>
      <c r="H2853" s="36"/>
      <c r="I2853" s="36"/>
      <c r="J2853" s="36"/>
      <c r="K2853" s="36"/>
      <c r="L2853" s="36"/>
      <c r="M2853" s="36"/>
      <c r="N2853" s="36"/>
      <c r="O2853" s="36"/>
      <c r="P2853" s="36"/>
      <c r="Q2853" s="36"/>
      <c r="R2853" s="74"/>
      <c r="S2853" s="37">
        <v>5102257.3064000001</v>
      </c>
    </row>
    <row r="2854" spans="1:19">
      <c r="A2854" s="38"/>
      <c r="B2854" s="6">
        <v>2021</v>
      </c>
      <c r="C2854" s="36"/>
      <c r="D2854" s="36"/>
      <c r="E2854" s="36"/>
      <c r="F2854" s="36"/>
      <c r="G2854" s="36"/>
      <c r="H2854" s="36"/>
      <c r="I2854" s="36"/>
      <c r="J2854" s="36"/>
      <c r="K2854" s="36"/>
      <c r="L2854" s="36"/>
      <c r="M2854" s="36"/>
      <c r="N2854" s="36"/>
      <c r="O2854" s="36"/>
      <c r="P2854" s="36"/>
      <c r="Q2854" s="36"/>
      <c r="R2854" s="37">
        <v>7123023.2308</v>
      </c>
      <c r="S2854" s="37">
        <v>7123023.2308</v>
      </c>
    </row>
    <row r="2855" spans="1:19">
      <c r="B2855" s="6">
        <v>2020</v>
      </c>
      <c r="C2855" s="36"/>
      <c r="D2855" s="36"/>
      <c r="E2855" s="36"/>
      <c r="F2855" s="36"/>
      <c r="G2855" s="36"/>
      <c r="H2855" s="36"/>
      <c r="I2855" s="36"/>
      <c r="J2855" s="36"/>
      <c r="K2855" s="36"/>
      <c r="L2855" s="36"/>
      <c r="M2855" s="36"/>
      <c r="N2855" s="36"/>
      <c r="O2855" s="36"/>
      <c r="P2855" s="36"/>
      <c r="Q2855" s="37">
        <v>4121553.909</v>
      </c>
      <c r="R2855" s="37">
        <v>4121553.909</v>
      </c>
      <c r="S2855" s="37">
        <v>4121553.909</v>
      </c>
    </row>
    <row r="2856" spans="1:19">
      <c r="A2856" s="40"/>
      <c r="B2856" s="6">
        <v>2019</v>
      </c>
      <c r="C2856" s="36"/>
      <c r="D2856" s="36"/>
      <c r="E2856" s="36"/>
      <c r="F2856" s="36"/>
      <c r="G2856" s="36"/>
      <c r="H2856" s="36"/>
      <c r="I2856" s="36"/>
      <c r="J2856" s="36"/>
      <c r="K2856" s="36"/>
      <c r="L2856" s="36"/>
      <c r="M2856" s="36"/>
      <c r="N2856" s="36"/>
      <c r="O2856" s="36"/>
      <c r="P2856" s="37">
        <v>3784796.7336750003</v>
      </c>
      <c r="Q2856" s="37">
        <v>3784796.7336750003</v>
      </c>
      <c r="R2856" s="37">
        <v>3784796.7336750003</v>
      </c>
      <c r="S2856" s="37">
        <v>3784796.7336750003</v>
      </c>
    </row>
    <row r="2857" spans="1:19">
      <c r="A2857" s="40"/>
      <c r="B2857" s="6">
        <v>2018</v>
      </c>
      <c r="C2857" s="36"/>
      <c r="D2857" s="36"/>
      <c r="E2857" s="36"/>
      <c r="F2857" s="36"/>
      <c r="G2857" s="36"/>
      <c r="H2857" s="36"/>
      <c r="I2857" s="36"/>
      <c r="J2857" s="36"/>
      <c r="K2857" s="36"/>
      <c r="L2857" s="36"/>
      <c r="M2857" s="36"/>
      <c r="N2857" s="36"/>
      <c r="O2857" s="37">
        <v>4271057.038896</v>
      </c>
      <c r="P2857" s="37">
        <v>4271057.038896</v>
      </c>
      <c r="Q2857" s="37">
        <v>4271057.038896</v>
      </c>
      <c r="R2857" s="37">
        <v>4271057.038896</v>
      </c>
      <c r="S2857" s="37">
        <v>4271057.038896</v>
      </c>
    </row>
    <row r="2858" spans="1:19">
      <c r="A2858" s="40"/>
      <c r="B2858" s="6">
        <v>2017</v>
      </c>
      <c r="C2858" s="36"/>
      <c r="D2858" s="36"/>
      <c r="E2858" s="36"/>
      <c r="F2858" s="36"/>
      <c r="G2858" s="36"/>
      <c r="H2858" s="36"/>
      <c r="I2858" s="36"/>
      <c r="J2858" s="36"/>
      <c r="K2858" s="36"/>
      <c r="L2858" s="36"/>
      <c r="M2858" s="36"/>
      <c r="N2858" s="37">
        <v>4081936.9034650996</v>
      </c>
      <c r="O2858" s="37">
        <v>4081936.9034650996</v>
      </c>
      <c r="P2858" s="37">
        <v>4081936.9034650996</v>
      </c>
      <c r="Q2858" s="37">
        <v>4081936.9034650996</v>
      </c>
      <c r="R2858" s="37">
        <v>4081936.9034650996</v>
      </c>
      <c r="S2858" s="37">
        <v>4081936.9034650996</v>
      </c>
    </row>
    <row r="2859" spans="1:19">
      <c r="B2859" s="6">
        <v>2016</v>
      </c>
      <c r="C2859" s="36"/>
      <c r="D2859" s="36"/>
      <c r="E2859" s="36"/>
      <c r="F2859" s="36"/>
      <c r="G2859" s="36"/>
      <c r="H2859" s="36"/>
      <c r="I2859" s="36"/>
      <c r="J2859" s="36"/>
      <c r="K2859" s="36"/>
      <c r="L2859" s="36"/>
      <c r="M2859" s="37">
        <v>4151335.2399999998</v>
      </c>
      <c r="N2859" s="37">
        <v>4151335.2399999998</v>
      </c>
      <c r="O2859" s="37">
        <v>4151335.2399999998</v>
      </c>
      <c r="P2859" s="37">
        <v>4151335.2399999998</v>
      </c>
      <c r="Q2859" s="37">
        <v>4151335.2399999998</v>
      </c>
      <c r="R2859" s="37">
        <v>4151335.2399999998</v>
      </c>
      <c r="S2859" s="37">
        <v>4151335.2399999998</v>
      </c>
    </row>
    <row r="2860" spans="1:19">
      <c r="B2860" s="6">
        <v>2015</v>
      </c>
      <c r="C2860" s="36"/>
      <c r="D2860" s="36"/>
      <c r="E2860" s="36"/>
      <c r="F2860" s="36"/>
      <c r="G2860" s="36"/>
      <c r="H2860" s="36"/>
      <c r="I2860" s="36"/>
      <c r="J2860" s="36"/>
      <c r="K2860" s="36"/>
      <c r="L2860" s="37">
        <v>9287925.75</v>
      </c>
      <c r="M2860" s="37">
        <v>9287925.75</v>
      </c>
      <c r="N2860" s="37">
        <v>9287925.75</v>
      </c>
      <c r="O2860" s="37">
        <v>9287925.75</v>
      </c>
      <c r="P2860" s="37">
        <v>9287925.75</v>
      </c>
      <c r="Q2860" s="37">
        <v>9287925.75</v>
      </c>
      <c r="R2860" s="37">
        <v>9287925.75</v>
      </c>
      <c r="S2860" s="37">
        <v>9287925.75</v>
      </c>
    </row>
    <row r="2861" spans="1:19">
      <c r="B2861" s="6">
        <v>2014</v>
      </c>
      <c r="C2861" s="36"/>
      <c r="D2861" s="36"/>
      <c r="E2861" s="36"/>
      <c r="F2861" s="36"/>
      <c r="G2861" s="36"/>
      <c r="H2861" s="36"/>
      <c r="I2861" s="36"/>
      <c r="J2861" s="36"/>
      <c r="K2861" s="37">
        <v>3427414.7199999997</v>
      </c>
      <c r="L2861" s="37">
        <v>3427414.72</v>
      </c>
      <c r="M2861" s="37">
        <v>3427414.72</v>
      </c>
      <c r="N2861" s="37">
        <v>3427414.72</v>
      </c>
      <c r="O2861" s="37">
        <v>3427414.72</v>
      </c>
      <c r="P2861" s="37">
        <v>3427414.72</v>
      </c>
      <c r="Q2861" s="37">
        <v>3427414.72</v>
      </c>
      <c r="R2861" s="37">
        <v>3427414.72</v>
      </c>
      <c r="S2861" s="37">
        <v>3427414.72</v>
      </c>
    </row>
    <row r="2862" spans="1:19">
      <c r="B2862" s="6">
        <v>2013</v>
      </c>
      <c r="C2862" s="36"/>
      <c r="D2862" s="36"/>
      <c r="E2862" s="36"/>
      <c r="F2862" s="36"/>
      <c r="G2862" s="36"/>
      <c r="H2862" s="36"/>
      <c r="I2862" s="36"/>
      <c r="J2862" s="37">
        <v>2572040.5118499999</v>
      </c>
      <c r="K2862" s="37">
        <v>2382162.2835260001</v>
      </c>
      <c r="L2862" s="37">
        <v>2382119.5411339998</v>
      </c>
      <c r="M2862" s="37">
        <v>2382119.5411339998</v>
      </c>
      <c r="N2862" s="37">
        <v>2382119.5411339998</v>
      </c>
      <c r="O2862" s="37">
        <v>2382119.5411339998</v>
      </c>
      <c r="P2862" s="37">
        <v>2382119.5411339998</v>
      </c>
      <c r="Q2862" s="37">
        <v>2382119.5411339998</v>
      </c>
      <c r="R2862" s="37">
        <v>2382119.5411339998</v>
      </c>
      <c r="S2862" s="37">
        <v>2382119.5411339998</v>
      </c>
    </row>
    <row r="2863" spans="1:19">
      <c r="B2863" s="6">
        <v>2012</v>
      </c>
      <c r="C2863" s="36"/>
      <c r="D2863" s="36"/>
      <c r="E2863" s="36"/>
      <c r="F2863" s="36"/>
      <c r="G2863" s="36"/>
      <c r="H2863" s="36"/>
      <c r="I2863" s="37">
        <v>2558228.7000000002</v>
      </c>
      <c r="J2863" s="37">
        <v>2558228.7000000002</v>
      </c>
      <c r="K2863" s="37">
        <v>2558228.6999999997</v>
      </c>
      <c r="L2863" s="37">
        <v>2558228.7000000002</v>
      </c>
      <c r="M2863" s="37">
        <v>2558228.7000000002</v>
      </c>
      <c r="N2863" s="37">
        <v>2558228.7000000002</v>
      </c>
      <c r="O2863" s="37">
        <v>2558228.7000000002</v>
      </c>
      <c r="P2863" s="37">
        <v>2558228.7000000002</v>
      </c>
      <c r="Q2863" s="37">
        <v>2558228.7000000002</v>
      </c>
      <c r="R2863" s="37">
        <v>2558228.7000000002</v>
      </c>
      <c r="S2863" s="37">
        <v>2558228.7000000002</v>
      </c>
    </row>
    <row r="2864" spans="1:19">
      <c r="B2864" s="6">
        <v>2011</v>
      </c>
      <c r="C2864" s="36"/>
      <c r="D2864" s="36"/>
      <c r="E2864" s="36"/>
      <c r="F2864" s="36"/>
      <c r="G2864" s="36"/>
      <c r="H2864" s="37">
        <v>1809709.2420484</v>
      </c>
      <c r="I2864" s="37">
        <v>1815541.7071246</v>
      </c>
      <c r="J2864" s="37">
        <v>1827791.4338992001</v>
      </c>
      <c r="K2864" s="37">
        <v>1823729.1179306</v>
      </c>
      <c r="L2864" s="37">
        <v>1822625.2561542001</v>
      </c>
      <c r="M2864" s="37">
        <v>1807822.5220484</v>
      </c>
      <c r="N2864" s="37">
        <v>1807822.5220484</v>
      </c>
      <c r="O2864" s="37">
        <v>1807822.5220484</v>
      </c>
      <c r="P2864" s="37">
        <v>1807822.5220484</v>
      </c>
      <c r="Q2864" s="37">
        <v>1807822.5220484</v>
      </c>
      <c r="R2864" s="37">
        <v>1807822.5220484</v>
      </c>
      <c r="S2864" s="37">
        <v>1807822.5220484</v>
      </c>
    </row>
    <row r="2865" spans="2:19">
      <c r="B2865" s="6">
        <v>2010</v>
      </c>
      <c r="C2865" s="36"/>
      <c r="D2865" s="36"/>
      <c r="E2865" s="36"/>
      <c r="F2865" s="36"/>
      <c r="G2865" s="37">
        <v>2697695.3910539998</v>
      </c>
      <c r="H2865" s="37">
        <v>3027569.0099068</v>
      </c>
      <c r="I2865" s="37">
        <v>3034508.3672642</v>
      </c>
      <c r="J2865" s="37">
        <v>3045520.5700784</v>
      </c>
      <c r="K2865" s="37">
        <v>3041868.6480262</v>
      </c>
      <c r="L2865" s="37">
        <v>3040876.3034633999</v>
      </c>
      <c r="M2865" s="37">
        <v>3027569.0099068</v>
      </c>
      <c r="N2865" s="37">
        <v>3027569.0099068</v>
      </c>
      <c r="O2865" s="37">
        <v>3027569.0099068</v>
      </c>
      <c r="P2865" s="37">
        <v>3027569.0099068</v>
      </c>
      <c r="Q2865" s="37">
        <v>3027569.0099068</v>
      </c>
      <c r="R2865" s="37">
        <v>3027569.0099068</v>
      </c>
      <c r="S2865" s="37">
        <v>3027569.0099068</v>
      </c>
    </row>
    <row r="2866" spans="2:19">
      <c r="B2866" s="6">
        <v>2009</v>
      </c>
      <c r="C2866" s="36"/>
      <c r="D2866" s="36"/>
      <c r="E2866" s="36"/>
      <c r="F2866" s="37">
        <v>2655692.5310559999</v>
      </c>
      <c r="G2866" s="37">
        <v>2647760.2951659998</v>
      </c>
      <c r="H2866" s="37">
        <v>2598093.1346172001</v>
      </c>
      <c r="I2866" s="37">
        <v>2614885.9612417999</v>
      </c>
      <c r="J2866" s="37">
        <v>2641534.8284335998</v>
      </c>
      <c r="K2866" s="37">
        <v>2632697.3971397998</v>
      </c>
      <c r="L2866" s="37">
        <v>2630295.9830986001</v>
      </c>
      <c r="M2866" s="37">
        <v>2598093.1346172001</v>
      </c>
      <c r="N2866" s="37">
        <v>2598093.1346172001</v>
      </c>
      <c r="O2866" s="37">
        <v>2598093.1346172001</v>
      </c>
      <c r="P2866" s="37">
        <v>2598093.1346172001</v>
      </c>
      <c r="Q2866" s="37">
        <v>2598093.1346172001</v>
      </c>
      <c r="R2866" s="37">
        <v>2598093.1346172001</v>
      </c>
      <c r="S2866" s="37">
        <v>2598093.1346172001</v>
      </c>
    </row>
    <row r="2867" spans="2:19">
      <c r="B2867" s="6">
        <v>2008</v>
      </c>
      <c r="C2867" s="36"/>
      <c r="D2867" s="36"/>
      <c r="E2867" s="37">
        <v>2045518.74</v>
      </c>
      <c r="F2867" s="37">
        <v>2148194.1950079999</v>
      </c>
      <c r="G2867" s="37">
        <v>2148799.5927380002</v>
      </c>
      <c r="H2867" s="37">
        <v>2111977.1953666001</v>
      </c>
      <c r="I2867" s="37">
        <v>2116040.0076151998</v>
      </c>
      <c r="J2867" s="37">
        <v>2129094.2265757998</v>
      </c>
      <c r="K2867" s="37">
        <v>2117785.6381914001</v>
      </c>
      <c r="L2867" s="37">
        <v>2119258.6529998002</v>
      </c>
      <c r="M2867" s="37">
        <v>2111977.1953666001</v>
      </c>
      <c r="N2867" s="37">
        <v>2111977.1953666001</v>
      </c>
      <c r="O2867" s="37">
        <v>2111977.1953666001</v>
      </c>
      <c r="P2867" s="37">
        <v>2111977.1953666001</v>
      </c>
      <c r="Q2867" s="37">
        <v>2111977.1953666001</v>
      </c>
      <c r="R2867" s="37">
        <v>2111977.1953666001</v>
      </c>
      <c r="S2867" s="37">
        <v>2111977.1953666001</v>
      </c>
    </row>
    <row r="2868" spans="2:19">
      <c r="B2868" s="6">
        <v>2007</v>
      </c>
      <c r="C2868" s="36"/>
      <c r="D2868" s="37">
        <v>1026826.61</v>
      </c>
      <c r="E2868" s="37">
        <v>1026826.61</v>
      </c>
      <c r="F2868" s="37">
        <v>1026826.61</v>
      </c>
      <c r="G2868" s="37">
        <v>1026826.61</v>
      </c>
      <c r="H2868" s="37">
        <v>1026826.61</v>
      </c>
      <c r="I2868" s="37">
        <v>1026826.6100000001</v>
      </c>
      <c r="J2868" s="37">
        <v>1026826.61</v>
      </c>
      <c r="K2868" s="37">
        <v>1026826.61</v>
      </c>
      <c r="L2868" s="37">
        <v>1026826.61</v>
      </c>
      <c r="M2868" s="37">
        <v>1026826.61</v>
      </c>
      <c r="N2868" s="37">
        <v>1026826.61</v>
      </c>
      <c r="O2868" s="37">
        <v>1026826.61</v>
      </c>
      <c r="P2868" s="37">
        <v>1026826.61</v>
      </c>
      <c r="Q2868" s="37">
        <v>1026826.61</v>
      </c>
      <c r="R2868" s="37">
        <v>1026826.61</v>
      </c>
      <c r="S2868" s="37">
        <v>1026826.61</v>
      </c>
    </row>
    <row r="2869" spans="2:19">
      <c r="B2869" s="6">
        <v>2006</v>
      </c>
      <c r="C2869" s="37">
        <v>1815342.04</v>
      </c>
      <c r="D2869" s="37">
        <v>1815342.0399999998</v>
      </c>
      <c r="E2869" s="37">
        <v>1815342.0399999998</v>
      </c>
      <c r="F2869" s="37">
        <v>1815342.0399999998</v>
      </c>
      <c r="G2869" s="37">
        <v>1815342.04</v>
      </c>
      <c r="H2869" s="37">
        <v>1815342.04</v>
      </c>
      <c r="I2869" s="37">
        <v>1815174.38</v>
      </c>
      <c r="J2869" s="37">
        <v>1815174.38</v>
      </c>
      <c r="K2869" s="37">
        <v>1815174.38</v>
      </c>
      <c r="L2869" s="37">
        <v>1815174.38</v>
      </c>
      <c r="M2869" s="37">
        <v>1815342.04</v>
      </c>
      <c r="N2869" s="37">
        <v>1815342.04</v>
      </c>
      <c r="O2869" s="37">
        <v>1815342.04</v>
      </c>
      <c r="P2869" s="37">
        <v>1815342.04</v>
      </c>
      <c r="Q2869" s="37">
        <v>1815342.04</v>
      </c>
      <c r="R2869" s="37">
        <v>1815342.04</v>
      </c>
      <c r="S2869" s="37">
        <v>1815342.04</v>
      </c>
    </row>
    <row r="2870" spans="2:19">
      <c r="B2870" s="6">
        <v>2005</v>
      </c>
      <c r="C2870" s="37">
        <v>2244112.04</v>
      </c>
      <c r="D2870" s="37">
        <v>2244112.04</v>
      </c>
      <c r="E2870" s="37">
        <v>2244112.04</v>
      </c>
      <c r="F2870" s="37">
        <v>2279468.4765280001</v>
      </c>
      <c r="G2870" s="37">
        <v>2279676.9460829999</v>
      </c>
      <c r="H2870" s="37">
        <v>2244112.04</v>
      </c>
      <c r="I2870" s="37">
        <v>2196236.3691389002</v>
      </c>
      <c r="J2870" s="37">
        <v>2200356.6215768</v>
      </c>
      <c r="K2870" s="37">
        <v>2197115.1506198999</v>
      </c>
      <c r="L2870" s="37">
        <v>2197455.6358993002</v>
      </c>
      <c r="M2870" s="37">
        <v>2244112.04</v>
      </c>
      <c r="N2870" s="37">
        <v>2244112.04</v>
      </c>
      <c r="O2870" s="37">
        <v>2244112.04</v>
      </c>
      <c r="P2870" s="37">
        <v>2244112.04</v>
      </c>
      <c r="Q2870" s="37">
        <v>2244112.04</v>
      </c>
      <c r="R2870" s="37">
        <v>2244112.04</v>
      </c>
      <c r="S2870" s="37">
        <v>2244112.04</v>
      </c>
    </row>
    <row r="2871" spans="2:19">
      <c r="B2871" s="6">
        <v>2004</v>
      </c>
      <c r="C2871" s="37">
        <v>2696572.88</v>
      </c>
      <c r="D2871" s="37">
        <v>2696572.88</v>
      </c>
      <c r="E2871" s="37">
        <v>2696572.88</v>
      </c>
      <c r="F2871" s="37">
        <v>2696572.88</v>
      </c>
      <c r="G2871" s="37">
        <v>2696572.88</v>
      </c>
      <c r="H2871" s="37">
        <v>2696572.88</v>
      </c>
      <c r="I2871" s="37">
        <v>2696572.88</v>
      </c>
      <c r="J2871" s="37">
        <v>2696572.88</v>
      </c>
      <c r="K2871" s="37">
        <v>2696572.88</v>
      </c>
      <c r="L2871" s="37">
        <v>2696572.88</v>
      </c>
      <c r="M2871" s="37">
        <v>2696572.88</v>
      </c>
      <c r="N2871" s="37">
        <v>2696572.88</v>
      </c>
      <c r="O2871" s="37">
        <v>2696572.88</v>
      </c>
      <c r="P2871" s="37">
        <v>2696572.88</v>
      </c>
      <c r="Q2871" s="37">
        <v>2696572.88</v>
      </c>
      <c r="R2871" s="37">
        <v>2696572.88</v>
      </c>
      <c r="S2871" s="37">
        <v>2696572.88</v>
      </c>
    </row>
    <row r="2872" spans="2:19">
      <c r="B2872" s="6">
        <v>2003</v>
      </c>
      <c r="C2872" s="37">
        <v>2605581.39</v>
      </c>
      <c r="D2872" s="37">
        <v>2605581.39</v>
      </c>
      <c r="E2872" s="37">
        <v>2605581.39</v>
      </c>
      <c r="F2872" s="37">
        <v>2605581.39</v>
      </c>
      <c r="G2872" s="37">
        <v>2605581.39</v>
      </c>
      <c r="H2872" s="37">
        <v>2605581.39</v>
      </c>
      <c r="I2872" s="37">
        <v>2605581.39</v>
      </c>
      <c r="J2872" s="37">
        <v>2605581.39</v>
      </c>
      <c r="K2872" s="37">
        <v>2605581.39</v>
      </c>
      <c r="L2872" s="37">
        <v>2605581.39</v>
      </c>
      <c r="M2872" s="37">
        <v>2605581.39</v>
      </c>
      <c r="N2872" s="37">
        <v>2605581.39</v>
      </c>
      <c r="O2872" s="37">
        <v>2605581.39</v>
      </c>
      <c r="P2872" s="37">
        <v>2605581.39</v>
      </c>
      <c r="Q2872" s="37">
        <v>2605581.39</v>
      </c>
      <c r="R2872" s="37">
        <v>2605581.39</v>
      </c>
      <c r="S2872" s="37">
        <v>2605581.39</v>
      </c>
    </row>
    <row r="2873" spans="2:19">
      <c r="B2873" s="6">
        <v>2002</v>
      </c>
      <c r="C2873" s="37">
        <v>2808857.76</v>
      </c>
      <c r="D2873" s="37">
        <v>2808857.7600000002</v>
      </c>
      <c r="E2873" s="37">
        <v>2808857.7600000002</v>
      </c>
      <c r="F2873" s="37">
        <v>2814007.1390880002</v>
      </c>
      <c r="G2873" s="37">
        <v>2814037.5009929999</v>
      </c>
      <c r="H2873" s="37">
        <v>2808857.76</v>
      </c>
      <c r="I2873" s="37">
        <v>2403678.3360639</v>
      </c>
      <c r="J2873" s="37">
        <v>2404084.5783528001</v>
      </c>
      <c r="K2873" s="37">
        <v>2403949.8582429001</v>
      </c>
      <c r="L2873" s="37">
        <v>2403913.2504603001</v>
      </c>
      <c r="M2873" s="37">
        <v>2459018.7599999998</v>
      </c>
      <c r="N2873" s="37">
        <v>2459018.7599999998</v>
      </c>
      <c r="O2873" s="37">
        <v>2459018.7599999998</v>
      </c>
      <c r="P2873" s="37">
        <v>2459018.7599999998</v>
      </c>
      <c r="Q2873" s="37">
        <v>2459018.7599999998</v>
      </c>
      <c r="R2873" s="37">
        <v>2459018.7599999998</v>
      </c>
      <c r="S2873" s="37">
        <v>2459018.7599999998</v>
      </c>
    </row>
    <row r="2874" spans="2:19">
      <c r="B2874" s="6">
        <v>2001</v>
      </c>
      <c r="C2874" s="37">
        <v>3250739.35</v>
      </c>
      <c r="D2874" s="37">
        <v>3250739.3499999996</v>
      </c>
      <c r="E2874" s="37">
        <v>3250739.3499999996</v>
      </c>
      <c r="F2874" s="37">
        <v>3291034.6869279998</v>
      </c>
      <c r="G2874" s="37">
        <v>3291272.2773580002</v>
      </c>
      <c r="H2874" s="37">
        <v>3250739.35</v>
      </c>
      <c r="I2874" s="37">
        <v>3283807.4076033998</v>
      </c>
      <c r="J2874" s="37">
        <v>3286986.3675567997</v>
      </c>
      <c r="K2874" s="37">
        <v>3285932.1448773998</v>
      </c>
      <c r="L2874" s="37">
        <v>3285645.6787017998</v>
      </c>
      <c r="M2874" s="37">
        <v>3250739.35</v>
      </c>
      <c r="N2874" s="37">
        <v>3250739.35</v>
      </c>
      <c r="O2874" s="37">
        <v>3250739.35</v>
      </c>
      <c r="P2874" s="37">
        <v>3250739.35</v>
      </c>
      <c r="Q2874" s="37">
        <v>3241009.77</v>
      </c>
      <c r="R2874" s="37">
        <v>3241009.77</v>
      </c>
      <c r="S2874" s="37">
        <v>3241009.77</v>
      </c>
    </row>
    <row r="2875" spans="2:19">
      <c r="B2875" s="6">
        <v>2000</v>
      </c>
      <c r="C2875" s="37">
        <v>11387915.690000001</v>
      </c>
      <c r="D2875" s="37">
        <v>11387915.690000001</v>
      </c>
      <c r="E2875" s="37">
        <v>11387915.690000001</v>
      </c>
      <c r="F2875" s="37">
        <v>11387915.689999998</v>
      </c>
      <c r="G2875" s="37">
        <v>11387915.689999999</v>
      </c>
      <c r="H2875" s="37">
        <v>11387915.690000001</v>
      </c>
      <c r="I2875" s="37">
        <v>10711412.960000001</v>
      </c>
      <c r="J2875" s="37">
        <v>10711412.960000001</v>
      </c>
      <c r="K2875" s="37">
        <v>10711412.960000001</v>
      </c>
      <c r="L2875" s="37">
        <v>10711412.960000001</v>
      </c>
      <c r="M2875" s="37">
        <v>11387915.689999999</v>
      </c>
      <c r="N2875" s="37">
        <v>11387915.689999999</v>
      </c>
      <c r="O2875" s="37">
        <v>11387915.689999999</v>
      </c>
      <c r="P2875" s="37">
        <v>10339600.059999999</v>
      </c>
      <c r="Q2875" s="37">
        <v>10018336.939999999</v>
      </c>
      <c r="R2875" s="37">
        <v>10018336.939999999</v>
      </c>
      <c r="S2875" s="37">
        <v>10018336.939999999</v>
      </c>
    </row>
    <row r="2876" spans="2:19">
      <c r="B2876" s="6">
        <v>1999</v>
      </c>
      <c r="C2876" s="37">
        <v>3970000.3</v>
      </c>
      <c r="D2876" s="37">
        <v>3970000.3000000003</v>
      </c>
      <c r="E2876" s="37">
        <v>3970000.3000000003</v>
      </c>
      <c r="F2876" s="37">
        <v>3970000.3000000007</v>
      </c>
      <c r="G2876" s="37">
        <v>3970000.3000000003</v>
      </c>
      <c r="H2876" s="37">
        <v>3970000.3</v>
      </c>
      <c r="I2876" s="37">
        <v>2933363.4800000004</v>
      </c>
      <c r="J2876" s="37">
        <v>2933363.4800000004</v>
      </c>
      <c r="K2876" s="37">
        <v>2933363.4800000004</v>
      </c>
      <c r="L2876" s="37">
        <v>2933363.4800000004</v>
      </c>
      <c r="M2876" s="37">
        <v>3970000.3</v>
      </c>
      <c r="N2876" s="37">
        <v>3970000.3</v>
      </c>
      <c r="O2876" s="37">
        <v>3970000.3</v>
      </c>
      <c r="P2876" s="37">
        <v>2369381.9</v>
      </c>
      <c r="Q2876" s="37">
        <v>2369381.9</v>
      </c>
      <c r="R2876" s="37">
        <v>2369381.9</v>
      </c>
      <c r="S2876" s="37">
        <v>2369381.9</v>
      </c>
    </row>
    <row r="2877" spans="2:19">
      <c r="B2877" s="6">
        <v>1998</v>
      </c>
      <c r="C2877" s="37">
        <v>3330332.48</v>
      </c>
      <c r="D2877" s="37">
        <v>3330332.48</v>
      </c>
      <c r="E2877" s="37">
        <v>3330332.48</v>
      </c>
      <c r="F2877" s="37">
        <v>3330332.48</v>
      </c>
      <c r="G2877" s="37">
        <v>3330332.48</v>
      </c>
      <c r="H2877" s="37">
        <v>3330332.48</v>
      </c>
      <c r="I2877" s="37">
        <v>3211683.79</v>
      </c>
      <c r="J2877" s="37">
        <v>3211683.79</v>
      </c>
      <c r="K2877" s="37">
        <v>3211683.79</v>
      </c>
      <c r="L2877" s="37">
        <v>3211683.79</v>
      </c>
      <c r="M2877" s="37">
        <v>3330332.48</v>
      </c>
      <c r="N2877" s="37">
        <v>3330332.48</v>
      </c>
      <c r="O2877" s="37">
        <v>3080955.82</v>
      </c>
      <c r="P2877" s="37">
        <v>3080955.82</v>
      </c>
      <c r="Q2877" s="37">
        <v>3080955.82</v>
      </c>
      <c r="R2877" s="37">
        <v>3080955.82</v>
      </c>
      <c r="S2877" s="37">
        <v>3080955.82</v>
      </c>
    </row>
    <row r="2878" spans="2:19">
      <c r="B2878" s="6">
        <v>1997</v>
      </c>
      <c r="C2878" s="37">
        <v>5810827.1799999997</v>
      </c>
      <c r="D2878" s="37">
        <v>5810827.1799999997</v>
      </c>
      <c r="E2878" s="37">
        <v>5810827.1799999997</v>
      </c>
      <c r="F2878" s="37">
        <v>5810827.1799999997</v>
      </c>
      <c r="G2878" s="37">
        <v>5810827.1799999997</v>
      </c>
      <c r="H2878" s="37">
        <v>5810827.1799999997</v>
      </c>
      <c r="I2878" s="37">
        <v>5810827.1799999997</v>
      </c>
      <c r="J2878" s="37">
        <v>5810827.1799999997</v>
      </c>
      <c r="K2878" s="37">
        <v>5810827.1799999997</v>
      </c>
      <c r="L2878" s="37">
        <v>5810827.1799999997</v>
      </c>
      <c r="M2878" s="37">
        <v>5810827.1799999997</v>
      </c>
      <c r="N2878" s="37">
        <v>5810827.1799999997</v>
      </c>
      <c r="O2878" s="37">
        <v>5420733.3700000001</v>
      </c>
      <c r="P2878" s="37">
        <v>4974330.0200000005</v>
      </c>
      <c r="Q2878" s="37">
        <v>4247602.040000001</v>
      </c>
      <c r="R2878" s="37">
        <v>4247602.040000001</v>
      </c>
      <c r="S2878" s="37">
        <v>4112307.5100000012</v>
      </c>
    </row>
    <row r="2879" spans="2:19">
      <c r="B2879" s="6">
        <v>1996</v>
      </c>
      <c r="C2879" s="37">
        <v>3624979.95</v>
      </c>
      <c r="D2879" s="37">
        <v>3624979.9499999997</v>
      </c>
      <c r="E2879" s="37">
        <v>3624979.9499999997</v>
      </c>
      <c r="F2879" s="37">
        <v>3624979.9499999997</v>
      </c>
      <c r="G2879" s="37">
        <v>3624979.9499999997</v>
      </c>
      <c r="H2879" s="37">
        <v>3624979.95</v>
      </c>
      <c r="I2879" s="37">
        <v>3624979.95</v>
      </c>
      <c r="J2879" s="37">
        <v>3624979.9499999997</v>
      </c>
      <c r="K2879" s="37">
        <v>3624979.9499999997</v>
      </c>
      <c r="L2879" s="37">
        <v>3624979.9499999997</v>
      </c>
      <c r="M2879" s="37">
        <v>3624979.95</v>
      </c>
      <c r="N2879" s="37">
        <v>3624979.95</v>
      </c>
      <c r="O2879" s="37">
        <v>2300022.17</v>
      </c>
      <c r="P2879" s="37">
        <v>534416.1399999999</v>
      </c>
      <c r="Q2879" s="37">
        <v>529353.83999999985</v>
      </c>
      <c r="R2879" s="37">
        <v>529353.83999999985</v>
      </c>
      <c r="S2879" s="37">
        <v>529353.83999999985</v>
      </c>
    </row>
    <row r="2880" spans="2:19">
      <c r="B2880" s="6">
        <v>1995</v>
      </c>
      <c r="C2880" s="37">
        <v>2591995.7599999998</v>
      </c>
      <c r="D2880" s="37">
        <v>2591995.7600000002</v>
      </c>
      <c r="E2880" s="37">
        <v>2591995.7600000002</v>
      </c>
      <c r="F2880" s="37">
        <v>2591995.7600000002</v>
      </c>
      <c r="G2880" s="37">
        <v>2591995.7600000002</v>
      </c>
      <c r="H2880" s="37">
        <v>2591995.7599999998</v>
      </c>
      <c r="I2880" s="37">
        <v>2513320.21</v>
      </c>
      <c r="J2880" s="37">
        <v>2513320.21</v>
      </c>
      <c r="K2880" s="37">
        <v>2513320.21</v>
      </c>
      <c r="L2880" s="37">
        <v>2513320.21</v>
      </c>
      <c r="M2880" s="37">
        <v>128364.94999999972</v>
      </c>
      <c r="N2880" s="37">
        <v>128364.94999999972</v>
      </c>
      <c r="O2880" s="37">
        <v>128364.94999999972</v>
      </c>
      <c r="P2880" s="37">
        <v>128364.94999999972</v>
      </c>
      <c r="Q2880" s="37">
        <v>128364.94999999972</v>
      </c>
      <c r="R2880" s="37">
        <v>128364.94999999972</v>
      </c>
      <c r="S2880" s="37">
        <v>128364.94999999972</v>
      </c>
    </row>
    <row r="2881" spans="2:19">
      <c r="B2881" s="6">
        <v>1994</v>
      </c>
      <c r="C2881" s="37">
        <v>2310021.0299999998</v>
      </c>
      <c r="D2881" s="37">
        <v>2310021.0299999998</v>
      </c>
      <c r="E2881" s="37">
        <v>2310021.0299999998</v>
      </c>
      <c r="F2881" s="37">
        <v>2310021.0299999998</v>
      </c>
      <c r="G2881" s="37">
        <v>2310021.0299999998</v>
      </c>
      <c r="H2881" s="37">
        <v>2310021.0299999998</v>
      </c>
      <c r="I2881" s="37">
        <v>2273110.36</v>
      </c>
      <c r="J2881" s="37">
        <v>2273110.36</v>
      </c>
      <c r="K2881" s="37">
        <v>2273110.36</v>
      </c>
      <c r="L2881" s="37">
        <v>2273110.36</v>
      </c>
      <c r="M2881" s="37">
        <v>14053.879999999888</v>
      </c>
      <c r="N2881" s="37">
        <v>14053.879999999888</v>
      </c>
      <c r="O2881" s="37">
        <v>14053.879999999888</v>
      </c>
      <c r="P2881" s="37">
        <v>14053.879999999888</v>
      </c>
      <c r="Q2881" s="37">
        <v>14053.879999999888</v>
      </c>
      <c r="R2881" s="37">
        <v>14053.879999999888</v>
      </c>
      <c r="S2881" s="37">
        <v>14053.879999999888</v>
      </c>
    </row>
    <row r="2882" spans="2:19">
      <c r="B2882" s="6">
        <v>1993</v>
      </c>
      <c r="C2882" s="37">
        <v>3296479.27</v>
      </c>
      <c r="D2882" s="37">
        <v>3296479.2699999996</v>
      </c>
      <c r="E2882" s="37">
        <v>3296479.2699999996</v>
      </c>
      <c r="F2882" s="37">
        <v>3296479.2700000005</v>
      </c>
      <c r="G2882" s="37">
        <v>3296479.27</v>
      </c>
      <c r="H2882" s="37">
        <v>3292318.27</v>
      </c>
      <c r="I2882" s="37">
        <v>3285043.9481524001</v>
      </c>
      <c r="J2882" s="37">
        <v>2950642.5061180005</v>
      </c>
      <c r="K2882" s="37">
        <v>2946311.7160000005</v>
      </c>
      <c r="L2882" s="37">
        <v>2947418.2030000002</v>
      </c>
      <c r="M2882" s="37">
        <v>45392.436999999918</v>
      </c>
      <c r="N2882" s="37">
        <v>45392.436999999918</v>
      </c>
      <c r="O2882" s="37">
        <v>45392.436999999918</v>
      </c>
      <c r="P2882" s="37">
        <v>45392.436999999918</v>
      </c>
      <c r="Q2882" s="37">
        <v>45392.436999999918</v>
      </c>
      <c r="R2882" s="37">
        <v>45392.436999999918</v>
      </c>
      <c r="S2882" s="37">
        <v>45392.436999999918</v>
      </c>
    </row>
    <row r="2883" spans="2:19">
      <c r="B2883" s="6">
        <v>1992</v>
      </c>
      <c r="C2883" s="37">
        <v>2225541.59</v>
      </c>
      <c r="D2883" s="37">
        <v>2225541.59</v>
      </c>
      <c r="E2883" s="37">
        <v>2225541.59</v>
      </c>
      <c r="F2883" s="37">
        <v>2225541.59</v>
      </c>
      <c r="G2883" s="37">
        <v>2225541.59</v>
      </c>
      <c r="H2883" s="37">
        <v>2225541.59</v>
      </c>
      <c r="I2883" s="37">
        <v>2146794.96</v>
      </c>
      <c r="J2883" s="37">
        <v>2146794.96</v>
      </c>
      <c r="K2883" s="37">
        <v>2146794.96</v>
      </c>
      <c r="L2883" s="37">
        <v>2146794.96</v>
      </c>
      <c r="M2883" s="37">
        <v>863075.53</v>
      </c>
      <c r="N2883" s="37">
        <v>863075.53</v>
      </c>
      <c r="O2883" s="37">
        <v>863075.53</v>
      </c>
      <c r="P2883" s="37">
        <v>863075.53</v>
      </c>
      <c r="Q2883" s="37">
        <v>863075.53</v>
      </c>
      <c r="R2883" s="37">
        <v>863075.53</v>
      </c>
      <c r="S2883" s="37">
        <v>863075.53</v>
      </c>
    </row>
    <row r="2884" spans="2:19">
      <c r="B2884" s="6">
        <v>1991</v>
      </c>
      <c r="C2884" s="37">
        <v>3204913.76</v>
      </c>
      <c r="D2884" s="37">
        <v>3204913.76</v>
      </c>
      <c r="E2884" s="37">
        <v>3204913.76</v>
      </c>
      <c r="F2884" s="37">
        <v>3204913.76</v>
      </c>
      <c r="G2884" s="37">
        <v>3204913.76</v>
      </c>
      <c r="H2884" s="37">
        <v>3204913.76</v>
      </c>
      <c r="I2884" s="37">
        <v>1522717.21</v>
      </c>
      <c r="J2884" s="37">
        <v>1522717.21</v>
      </c>
      <c r="K2884" s="37">
        <v>1522717.21</v>
      </c>
      <c r="L2884" s="37">
        <v>1522717.21</v>
      </c>
      <c r="M2884" s="37">
        <v>1675271.6099999999</v>
      </c>
      <c r="N2884" s="37">
        <v>1675271.6099999999</v>
      </c>
      <c r="O2884" s="37">
        <v>1675271.6099999999</v>
      </c>
      <c r="P2884" s="37">
        <v>1675271.6099999999</v>
      </c>
      <c r="Q2884" s="37">
        <v>1675271.6099999999</v>
      </c>
      <c r="R2884" s="37">
        <v>1675271.6099999999</v>
      </c>
      <c r="S2884" s="37">
        <v>1675271.6099999999</v>
      </c>
    </row>
    <row r="2885" spans="2:19">
      <c r="B2885" s="6">
        <v>1990</v>
      </c>
      <c r="C2885" s="37">
        <v>1153734.7</v>
      </c>
      <c r="D2885" s="37">
        <v>1153734.7</v>
      </c>
      <c r="E2885" s="37">
        <v>1153734.7</v>
      </c>
      <c r="F2885" s="37">
        <v>1153734.6999999997</v>
      </c>
      <c r="G2885" s="37">
        <v>1153734.7000000002</v>
      </c>
      <c r="H2885" s="37">
        <v>1153734.7</v>
      </c>
      <c r="I2885" s="37">
        <v>666526.58665139996</v>
      </c>
      <c r="J2885" s="37">
        <v>667633.37742300006</v>
      </c>
      <c r="K2885" s="37">
        <v>665707.02600000007</v>
      </c>
      <c r="L2885" s="37">
        <v>525433.89549999998</v>
      </c>
      <c r="M2885" s="37">
        <v>871744.25449999992</v>
      </c>
      <c r="N2885" s="37">
        <v>871744.25449999992</v>
      </c>
      <c r="O2885" s="37">
        <v>871744.25449999992</v>
      </c>
      <c r="P2885" s="37">
        <v>871744.25449999992</v>
      </c>
      <c r="Q2885" s="37">
        <v>871744.25449999992</v>
      </c>
      <c r="R2885" s="37">
        <v>871744.25449999992</v>
      </c>
      <c r="S2885" s="37">
        <v>871744.25449999992</v>
      </c>
    </row>
    <row r="2886" spans="2:19">
      <c r="B2886" s="6">
        <v>1989</v>
      </c>
      <c r="C2886" s="37">
        <v>298255.65999999997</v>
      </c>
      <c r="D2886" s="37">
        <v>298255.65999999997</v>
      </c>
      <c r="E2886" s="37">
        <v>298255.65999999997</v>
      </c>
      <c r="F2886" s="37">
        <v>298255.65999999997</v>
      </c>
      <c r="G2886" s="37">
        <v>298255.65999999997</v>
      </c>
      <c r="H2886" s="37">
        <v>298255.65999999997</v>
      </c>
      <c r="I2886" s="37">
        <v>269972.01999999996</v>
      </c>
      <c r="J2886" s="37">
        <v>269972.01999999996</v>
      </c>
      <c r="K2886" s="37">
        <v>269972.01999999996</v>
      </c>
      <c r="L2886" s="37">
        <v>269972.01999999996</v>
      </c>
      <c r="M2886" s="37">
        <v>257801.74</v>
      </c>
      <c r="N2886" s="37">
        <v>257801.74</v>
      </c>
      <c r="O2886" s="37">
        <v>257801.74</v>
      </c>
      <c r="P2886" s="37">
        <v>257801.74</v>
      </c>
      <c r="Q2886" s="37">
        <v>257801.74</v>
      </c>
      <c r="R2886" s="37">
        <v>257801.74</v>
      </c>
      <c r="S2886" s="37">
        <v>257801.74</v>
      </c>
    </row>
    <row r="2887" spans="2:19">
      <c r="B2887" s="6">
        <v>1988</v>
      </c>
      <c r="C2887" s="37">
        <v>690390.03</v>
      </c>
      <c r="D2887" s="37">
        <v>690390.03</v>
      </c>
      <c r="E2887" s="37">
        <v>690390.02999999991</v>
      </c>
      <c r="F2887" s="37">
        <v>690390.03</v>
      </c>
      <c r="G2887" s="37">
        <v>690390.03</v>
      </c>
      <c r="H2887" s="37">
        <v>690390.03</v>
      </c>
      <c r="I2887" s="37">
        <v>657130.55307599995</v>
      </c>
      <c r="J2887" s="37">
        <v>661786.98582000006</v>
      </c>
      <c r="K2887" s="37">
        <v>653682.54</v>
      </c>
      <c r="L2887" s="37">
        <v>655753.16999999993</v>
      </c>
      <c r="M2887" s="37">
        <v>524945.07000000007</v>
      </c>
      <c r="N2887" s="37">
        <v>524945.07000000007</v>
      </c>
      <c r="O2887" s="37">
        <v>524945.07000000007</v>
      </c>
      <c r="P2887" s="37">
        <v>524945.07000000007</v>
      </c>
      <c r="Q2887" s="37">
        <v>524945.07000000007</v>
      </c>
      <c r="R2887" s="37">
        <v>524945.07000000007</v>
      </c>
      <c r="S2887" s="37">
        <v>524945.07000000007</v>
      </c>
    </row>
    <row r="2888" spans="2:19">
      <c r="B2888" s="6">
        <v>1987</v>
      </c>
      <c r="C2888" s="37">
        <v>26002.26</v>
      </c>
      <c r="D2888" s="37">
        <v>26002.26</v>
      </c>
      <c r="E2888" s="37">
        <v>26002.26</v>
      </c>
      <c r="F2888" s="37">
        <v>26002.26</v>
      </c>
      <c r="G2888" s="37">
        <v>26002.26</v>
      </c>
      <c r="H2888" s="37">
        <v>26002.26</v>
      </c>
      <c r="I2888" s="37">
        <v>26002.26</v>
      </c>
      <c r="J2888" s="37">
        <v>26002.26</v>
      </c>
      <c r="K2888" s="37">
        <v>26002.26</v>
      </c>
      <c r="L2888" s="37">
        <v>26002.26</v>
      </c>
      <c r="M2888" s="37">
        <v>26002.26</v>
      </c>
      <c r="N2888" s="37">
        <v>26002.26</v>
      </c>
      <c r="O2888" s="37">
        <v>26002.26</v>
      </c>
      <c r="P2888" s="37">
        <v>26002.26</v>
      </c>
      <c r="Q2888" s="37">
        <v>26002.26</v>
      </c>
      <c r="R2888" s="37">
        <v>26002.26</v>
      </c>
      <c r="S2888" s="37">
        <v>26002.26</v>
      </c>
    </row>
    <row r="2889" spans="2:19">
      <c r="B2889" s="6">
        <v>1986</v>
      </c>
      <c r="C2889" s="37">
        <v>258533.2</v>
      </c>
      <c r="D2889" s="37">
        <v>258533.2</v>
      </c>
      <c r="E2889" s="37">
        <v>258533.2</v>
      </c>
      <c r="F2889" s="37">
        <v>258533.2</v>
      </c>
      <c r="G2889" s="37">
        <v>258533.2</v>
      </c>
      <c r="H2889" s="37">
        <v>258533.2</v>
      </c>
      <c r="I2889" s="37">
        <v>258533.19999999998</v>
      </c>
      <c r="J2889" s="37">
        <v>258533.2</v>
      </c>
      <c r="K2889" s="37">
        <v>258533.2</v>
      </c>
      <c r="L2889" s="37">
        <v>258533.2</v>
      </c>
      <c r="M2889" s="37">
        <v>258533.2</v>
      </c>
      <c r="N2889" s="37">
        <v>258533.2</v>
      </c>
      <c r="O2889" s="37">
        <v>258533.2</v>
      </c>
      <c r="P2889" s="37">
        <v>258533.2</v>
      </c>
      <c r="Q2889" s="37">
        <v>258533.2</v>
      </c>
      <c r="R2889" s="37">
        <v>258533.2</v>
      </c>
      <c r="S2889" s="37">
        <v>258533.2</v>
      </c>
    </row>
    <row r="2890" spans="2:19">
      <c r="B2890" s="6">
        <v>1985</v>
      </c>
      <c r="C2890" s="37">
        <v>267438.37</v>
      </c>
      <c r="D2890" s="37">
        <v>267438.37</v>
      </c>
      <c r="E2890" s="37">
        <v>267438.37</v>
      </c>
      <c r="F2890" s="37">
        <v>267438.37</v>
      </c>
      <c r="G2890" s="37">
        <v>267438.37</v>
      </c>
      <c r="H2890" s="37">
        <v>267438.37</v>
      </c>
      <c r="I2890" s="37">
        <v>267438.37</v>
      </c>
      <c r="J2890" s="37">
        <v>267438.37</v>
      </c>
      <c r="K2890" s="37">
        <v>267438.37</v>
      </c>
      <c r="L2890" s="37">
        <v>267438.37</v>
      </c>
      <c r="M2890" s="37">
        <v>267438.37</v>
      </c>
      <c r="N2890" s="37">
        <v>267438.37</v>
      </c>
      <c r="O2890" s="37">
        <v>267438.37</v>
      </c>
      <c r="P2890" s="37">
        <v>267438.37</v>
      </c>
      <c r="Q2890" s="37">
        <v>257149.13</v>
      </c>
      <c r="R2890" s="37">
        <v>257149.13</v>
      </c>
      <c r="S2890" s="37">
        <v>257149.13</v>
      </c>
    </row>
    <row r="2891" spans="2:19">
      <c r="B2891" s="6">
        <v>1984</v>
      </c>
      <c r="C2891" s="37">
        <v>448586.54</v>
      </c>
      <c r="D2891" s="37">
        <v>448586.54</v>
      </c>
      <c r="E2891" s="37">
        <v>448586.54</v>
      </c>
      <c r="F2891" s="37">
        <v>448586.54</v>
      </c>
      <c r="G2891" s="37">
        <v>448586.54</v>
      </c>
      <c r="H2891" s="37">
        <v>448586.54</v>
      </c>
      <c r="I2891" s="37">
        <v>448586.54</v>
      </c>
      <c r="J2891" s="37">
        <v>448586.54</v>
      </c>
      <c r="K2891" s="37">
        <v>448586.54</v>
      </c>
      <c r="L2891" s="37">
        <v>448586.54</v>
      </c>
      <c r="M2891" s="37">
        <v>448586.54</v>
      </c>
      <c r="N2891" s="37">
        <v>448586.54</v>
      </c>
      <c r="O2891" s="37">
        <v>448586.54</v>
      </c>
      <c r="P2891" s="37">
        <v>448586.54</v>
      </c>
      <c r="Q2891" s="37">
        <v>448586.54</v>
      </c>
      <c r="R2891" s="37">
        <v>448586.54</v>
      </c>
      <c r="S2891" s="37">
        <v>448586.54</v>
      </c>
    </row>
    <row r="2892" spans="2:19">
      <c r="B2892" s="6">
        <v>1983</v>
      </c>
      <c r="C2892" s="37">
        <v>195500.93</v>
      </c>
      <c r="D2892" s="37">
        <v>195500.93</v>
      </c>
      <c r="E2892" s="37">
        <v>195500.93</v>
      </c>
      <c r="F2892" s="37">
        <v>195500.93</v>
      </c>
      <c r="G2892" s="37">
        <v>195500.93</v>
      </c>
      <c r="H2892" s="37">
        <v>195500.93</v>
      </c>
      <c r="I2892" s="37">
        <v>195500.93</v>
      </c>
      <c r="J2892" s="37">
        <v>195500.93</v>
      </c>
      <c r="K2892" s="37">
        <v>195500.93</v>
      </c>
      <c r="L2892" s="37">
        <v>195500.93</v>
      </c>
      <c r="M2892" s="37">
        <v>195500.93</v>
      </c>
      <c r="N2892" s="37">
        <v>195500.93</v>
      </c>
      <c r="O2892" s="37">
        <v>195500.93</v>
      </c>
      <c r="P2892" s="37">
        <v>195500.93</v>
      </c>
      <c r="Q2892" s="37">
        <v>195500.93</v>
      </c>
      <c r="R2892" s="37">
        <v>195500.93</v>
      </c>
      <c r="S2892" s="37">
        <v>195500.93</v>
      </c>
    </row>
    <row r="2893" spans="2:19">
      <c r="B2893" s="6">
        <v>1982</v>
      </c>
      <c r="C2893" s="37">
        <v>246790.61</v>
      </c>
      <c r="D2893" s="37">
        <v>246790.61</v>
      </c>
      <c r="E2893" s="37">
        <v>246790.61</v>
      </c>
      <c r="F2893" s="37">
        <v>246790.61</v>
      </c>
      <c r="G2893" s="37">
        <v>246790.61</v>
      </c>
      <c r="H2893" s="37">
        <v>246790.61</v>
      </c>
      <c r="I2893" s="37">
        <v>246790.61</v>
      </c>
      <c r="J2893" s="37">
        <v>246790.61</v>
      </c>
      <c r="K2893" s="37">
        <v>246790.61</v>
      </c>
      <c r="L2893" s="37">
        <v>246790.61</v>
      </c>
      <c r="M2893" s="37">
        <v>246790.61</v>
      </c>
      <c r="N2893" s="37">
        <v>246790.61</v>
      </c>
      <c r="O2893" s="37">
        <v>246790.61</v>
      </c>
      <c r="P2893" s="37">
        <v>246790.61</v>
      </c>
      <c r="Q2893" s="37">
        <v>246790.61</v>
      </c>
      <c r="R2893" s="37">
        <v>246790.61</v>
      </c>
      <c r="S2893" s="37">
        <v>246790.61</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190611.66</v>
      </c>
      <c r="D2895" s="37">
        <v>190611.66</v>
      </c>
      <c r="E2895" s="37">
        <v>190611.66</v>
      </c>
      <c r="F2895" s="37">
        <v>190611.66</v>
      </c>
      <c r="G2895" s="37">
        <v>190611.66</v>
      </c>
      <c r="H2895" s="37">
        <v>190611.66</v>
      </c>
      <c r="I2895" s="37">
        <v>190611.66</v>
      </c>
      <c r="J2895" s="37">
        <v>190611.66</v>
      </c>
      <c r="K2895" s="37">
        <v>190611.66</v>
      </c>
      <c r="L2895" s="37">
        <v>190611.66</v>
      </c>
      <c r="M2895" s="37">
        <v>190612</v>
      </c>
      <c r="N2895" s="37">
        <v>190612</v>
      </c>
      <c r="O2895" s="37">
        <v>190612</v>
      </c>
      <c r="P2895" s="37">
        <v>190612</v>
      </c>
      <c r="Q2895" s="37">
        <v>190612</v>
      </c>
      <c r="R2895" s="37">
        <v>190612</v>
      </c>
      <c r="S2895" s="37">
        <v>190612</v>
      </c>
    </row>
    <row r="2896" spans="2:19">
      <c r="B2896" s="6">
        <v>1979</v>
      </c>
      <c r="C2896" s="37">
        <v>33598.53</v>
      </c>
      <c r="D2896" s="37">
        <v>33598.53</v>
      </c>
      <c r="E2896" s="37">
        <v>33598.53</v>
      </c>
      <c r="F2896" s="37">
        <v>33598.53</v>
      </c>
      <c r="G2896" s="37">
        <v>33598.53</v>
      </c>
      <c r="H2896" s="37">
        <v>33598.53</v>
      </c>
      <c r="I2896" s="37">
        <v>33598.53</v>
      </c>
      <c r="J2896" s="37">
        <v>33598.53</v>
      </c>
      <c r="K2896" s="37">
        <v>33598.53</v>
      </c>
      <c r="L2896" s="37">
        <v>33598.53</v>
      </c>
      <c r="M2896" s="37">
        <v>33599</v>
      </c>
      <c r="N2896" s="37">
        <v>33599</v>
      </c>
      <c r="O2896" s="37">
        <v>33599</v>
      </c>
      <c r="P2896" s="37">
        <v>33599</v>
      </c>
      <c r="Q2896" s="37">
        <v>33599</v>
      </c>
      <c r="R2896" s="37">
        <v>33599</v>
      </c>
      <c r="S2896" s="37">
        <v>33599</v>
      </c>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211</v>
      </c>
      <c r="B2946" s="7" t="s">
        <v>181</v>
      </c>
      <c r="C2946" s="8">
        <f>SUM(C2869:C2945)</f>
        <v>60983654.960000001</v>
      </c>
      <c r="D2946" s="8">
        <f>SUM(D2868:D2945)</f>
        <v>62010481.57</v>
      </c>
      <c r="E2946" s="8">
        <f>SUM(E2867:E2945)</f>
        <v>64056000.309999995</v>
      </c>
      <c r="F2946" s="8">
        <f>SUM(F2866:F2945)</f>
        <v>66895169.448608004</v>
      </c>
      <c r="G2946" s="8">
        <f>SUM(G2865:G2945)</f>
        <v>69586014.423392028</v>
      </c>
      <c r="H2946" s="8">
        <f>SUM(H2859:H2945)</f>
        <v>71553669.151939034</v>
      </c>
      <c r="I2946" s="8">
        <f>SUM(I2859:I2945)</f>
        <v>69461027.423931822</v>
      </c>
      <c r="J2946" s="8">
        <f t="shared" ref="J2946" si="57">SUM(J2859:J2945)</f>
        <v>71775100.187684417</v>
      </c>
      <c r="K2946" s="8">
        <f>SUM(K2859:K2945)</f>
        <v>74965984.420554206</v>
      </c>
      <c r="L2946" s="8">
        <f t="shared" ref="L2946" si="58">SUM(L2859:L2945)</f>
        <v>84113764.220411405</v>
      </c>
      <c r="M2946" s="11">
        <f>SUM(M2859:M2945)</f>
        <v>81622446.864573002</v>
      </c>
      <c r="N2946" s="11">
        <f>SUM(N2854:N2945)</f>
        <v>85704383.768038124</v>
      </c>
      <c r="O2946" s="11">
        <f>SUM(O2854:O2945)</f>
        <v>88011012.556934118</v>
      </c>
      <c r="P2946" s="11">
        <f>SUM(P2854:P2945)</f>
        <v>86934865.88060911</v>
      </c>
      <c r="Q2946" s="11">
        <f>SUM(Q2854:Q2945)</f>
        <v>89983347.56960912</v>
      </c>
      <c r="R2946" s="11">
        <f>SUM(R2853:R2945)</f>
        <v>97106370.800409108</v>
      </c>
      <c r="S2946" s="11">
        <f>SUM(S2853:S2945)</f>
        <v>102073333.57680911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212</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212</v>
      </c>
      <c r="B3041" s="7" t="s">
        <v>181</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213</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213</v>
      </c>
      <c r="B3136" s="7" t="s">
        <v>181</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214</v>
      </c>
      <c r="B3138" s="6">
        <v>2022</v>
      </c>
      <c r="C3138" s="36"/>
      <c r="D3138" s="36"/>
      <c r="E3138" s="36"/>
      <c r="F3138" s="36"/>
      <c r="G3138" s="36"/>
      <c r="H3138" s="36"/>
      <c r="I3138" s="36"/>
      <c r="J3138" s="36"/>
      <c r="K3138" s="36"/>
      <c r="L3138" s="36"/>
      <c r="M3138" s="36"/>
      <c r="N3138" s="36"/>
      <c r="O3138" s="36"/>
      <c r="P3138" s="36"/>
      <c r="Q3138" s="36"/>
      <c r="R3138" s="74"/>
      <c r="S3138" s="37">
        <v>5842176.5199999996</v>
      </c>
    </row>
    <row r="3139" spans="1:19">
      <c r="A3139" s="38"/>
      <c r="B3139" s="6">
        <v>2021</v>
      </c>
      <c r="C3139" s="36"/>
      <c r="D3139" s="36"/>
      <c r="E3139" s="36"/>
      <c r="F3139" s="36"/>
      <c r="G3139" s="36"/>
      <c r="H3139" s="36"/>
      <c r="I3139" s="36"/>
      <c r="J3139" s="36"/>
      <c r="K3139" s="36"/>
      <c r="L3139" s="36"/>
      <c r="M3139" s="36"/>
      <c r="N3139" s="36"/>
      <c r="O3139" s="36"/>
      <c r="P3139" s="36"/>
      <c r="Q3139" s="36"/>
      <c r="R3139" s="37">
        <v>2270879.9900000002</v>
      </c>
      <c r="S3139" s="37">
        <v>2240389.56</v>
      </c>
    </row>
    <row r="3140" spans="1:19">
      <c r="B3140" s="6">
        <v>2020</v>
      </c>
      <c r="C3140" s="36"/>
      <c r="D3140" s="36"/>
      <c r="E3140" s="36"/>
      <c r="F3140" s="36"/>
      <c r="G3140" s="36"/>
      <c r="H3140" s="36"/>
      <c r="I3140" s="36"/>
      <c r="J3140" s="36"/>
      <c r="K3140" s="36"/>
      <c r="L3140" s="36"/>
      <c r="M3140" s="36"/>
      <c r="N3140" s="36"/>
      <c r="O3140" s="36"/>
      <c r="P3140" s="36"/>
      <c r="Q3140" s="37">
        <v>2041046.38</v>
      </c>
      <c r="R3140" s="37">
        <v>2022680.9</v>
      </c>
      <c r="S3140" s="37">
        <v>1990186.0699999998</v>
      </c>
    </row>
    <row r="3141" spans="1:19">
      <c r="A3141" s="40"/>
      <c r="B3141" s="6">
        <v>2019</v>
      </c>
      <c r="C3141" s="36"/>
      <c r="D3141" s="36"/>
      <c r="E3141" s="36"/>
      <c r="F3141" s="36"/>
      <c r="G3141" s="36"/>
      <c r="H3141" s="36"/>
      <c r="I3141" s="36"/>
      <c r="J3141" s="36"/>
      <c r="K3141" s="36"/>
      <c r="L3141" s="36"/>
      <c r="M3141" s="36"/>
      <c r="N3141" s="36"/>
      <c r="O3141" s="36"/>
      <c r="P3141" s="37">
        <v>1424985.3099999998</v>
      </c>
      <c r="Q3141" s="37">
        <v>1404298.0099999998</v>
      </c>
      <c r="R3141" s="37">
        <v>1399650.0099999998</v>
      </c>
      <c r="S3141" s="37">
        <v>1399650.0099999998</v>
      </c>
    </row>
    <row r="3142" spans="1:19">
      <c r="A3142" s="40"/>
      <c r="B3142" s="6">
        <v>2018</v>
      </c>
      <c r="C3142" s="36"/>
      <c r="D3142" s="36"/>
      <c r="E3142" s="36"/>
      <c r="F3142" s="36"/>
      <c r="G3142" s="36"/>
      <c r="H3142" s="36"/>
      <c r="I3142" s="36"/>
      <c r="J3142" s="36"/>
      <c r="K3142" s="36"/>
      <c r="L3142" s="36"/>
      <c r="M3142" s="36"/>
      <c r="N3142" s="36"/>
      <c r="O3142" s="37">
        <v>5241589.3600000003</v>
      </c>
      <c r="P3142" s="37">
        <v>5204925.16</v>
      </c>
      <c r="Q3142" s="37">
        <v>5155946.37</v>
      </c>
      <c r="R3142" s="37">
        <v>5155946.37</v>
      </c>
      <c r="S3142" s="37">
        <v>5155946.37</v>
      </c>
    </row>
    <row r="3143" spans="1:19">
      <c r="A3143" s="40"/>
      <c r="B3143" s="6">
        <v>2017</v>
      </c>
      <c r="C3143" s="36"/>
      <c r="D3143" s="36"/>
      <c r="E3143" s="36"/>
      <c r="F3143" s="36"/>
      <c r="G3143" s="36"/>
      <c r="H3143" s="36"/>
      <c r="I3143" s="36"/>
      <c r="J3143" s="36"/>
      <c r="K3143" s="36"/>
      <c r="L3143" s="36"/>
      <c r="M3143" s="36"/>
      <c r="N3143" s="37">
        <v>1042749.97</v>
      </c>
      <c r="O3143" s="37">
        <v>1006200.77</v>
      </c>
      <c r="P3143" s="37">
        <v>1006200.77</v>
      </c>
      <c r="Q3143" s="37">
        <v>1006200.77</v>
      </c>
      <c r="R3143" s="37">
        <v>1006200.77</v>
      </c>
      <c r="S3143" s="37">
        <v>1006200.77</v>
      </c>
    </row>
    <row r="3144" spans="1:19">
      <c r="B3144" s="6">
        <v>2016</v>
      </c>
      <c r="C3144" s="36"/>
      <c r="D3144" s="36"/>
      <c r="E3144" s="36"/>
      <c r="F3144" s="36"/>
      <c r="G3144" s="36"/>
      <c r="H3144" s="36"/>
      <c r="I3144" s="36"/>
      <c r="J3144" s="36"/>
      <c r="K3144" s="36"/>
      <c r="L3144" s="36"/>
      <c r="M3144" s="37">
        <v>2583591.46</v>
      </c>
      <c r="N3144" s="37">
        <v>2570843.08</v>
      </c>
      <c r="O3144" s="37">
        <v>2522175.27</v>
      </c>
      <c r="P3144" s="37">
        <v>2513981.56</v>
      </c>
      <c r="Q3144" s="37">
        <v>2513981.56</v>
      </c>
      <c r="R3144" s="37">
        <v>2513981.56</v>
      </c>
      <c r="S3144" s="37">
        <v>2513981.56</v>
      </c>
    </row>
    <row r="3145" spans="1:19">
      <c r="B3145" s="6">
        <v>2015</v>
      </c>
      <c r="C3145" s="36"/>
      <c r="D3145" s="36"/>
      <c r="E3145" s="36"/>
      <c r="F3145" s="36"/>
      <c r="G3145" s="36"/>
      <c r="H3145" s="36"/>
      <c r="I3145" s="36"/>
      <c r="J3145" s="36"/>
      <c r="K3145" s="36"/>
      <c r="L3145" s="37">
        <v>3731100.34</v>
      </c>
      <c r="M3145" s="37">
        <v>3724144.83</v>
      </c>
      <c r="N3145" s="37">
        <v>3705662.73</v>
      </c>
      <c r="O3145" s="37">
        <v>3679288.33</v>
      </c>
      <c r="P3145" s="37">
        <v>3625885.85</v>
      </c>
      <c r="Q3145" s="37">
        <v>3625885.85</v>
      </c>
      <c r="R3145" s="37">
        <v>3625885.85</v>
      </c>
      <c r="S3145" s="37">
        <v>3625885.85</v>
      </c>
    </row>
    <row r="3146" spans="1:19">
      <c r="B3146" s="6">
        <v>2014</v>
      </c>
      <c r="C3146" s="36"/>
      <c r="D3146" s="36"/>
      <c r="E3146" s="36"/>
      <c r="F3146" s="36"/>
      <c r="G3146" s="36"/>
      <c r="H3146" s="36"/>
      <c r="I3146" s="36"/>
      <c r="J3146" s="36"/>
      <c r="K3146" s="37">
        <v>1290464.3899999999</v>
      </c>
      <c r="L3146" s="37">
        <v>1282614.53</v>
      </c>
      <c r="M3146" s="37">
        <v>1280354.5300000003</v>
      </c>
      <c r="N3146" s="37">
        <v>1280354.5300000003</v>
      </c>
      <c r="O3146" s="37">
        <v>1244183.9000000004</v>
      </c>
      <c r="P3146" s="37">
        <v>1244183.9000000004</v>
      </c>
      <c r="Q3146" s="37">
        <v>1244183.9000000004</v>
      </c>
      <c r="R3146" s="37">
        <v>1244183.9000000004</v>
      </c>
      <c r="S3146" s="37">
        <v>1237228.3900000004</v>
      </c>
    </row>
    <row r="3147" spans="1:19">
      <c r="B3147" s="6">
        <v>2013</v>
      </c>
      <c r="C3147" s="36"/>
      <c r="D3147" s="36"/>
      <c r="E3147" s="36"/>
      <c r="F3147" s="36"/>
      <c r="G3147" s="36"/>
      <c r="H3147" s="36"/>
      <c r="I3147" s="36"/>
      <c r="J3147" s="37">
        <v>1162457.68</v>
      </c>
      <c r="K3147" s="37">
        <v>1145606.0900000001</v>
      </c>
      <c r="L3147" s="37">
        <v>1137564.49</v>
      </c>
      <c r="M3147" s="37">
        <v>1130509.4900000002</v>
      </c>
      <c r="N3147" s="37">
        <v>1130509.4900000002</v>
      </c>
      <c r="O3147" s="37">
        <v>1107912.6200000001</v>
      </c>
      <c r="P3147" s="37">
        <v>1103998.2000000002</v>
      </c>
      <c r="Q3147" s="37">
        <v>1103998.2000000002</v>
      </c>
      <c r="R3147" s="37">
        <v>1103998.2000000002</v>
      </c>
      <c r="S3147" s="37">
        <v>1103998.2000000002</v>
      </c>
    </row>
    <row r="3148" spans="1:19">
      <c r="B3148" s="6">
        <v>2012</v>
      </c>
      <c r="C3148" s="36"/>
      <c r="D3148" s="36"/>
      <c r="E3148" s="36"/>
      <c r="F3148" s="36"/>
      <c r="G3148" s="36"/>
      <c r="H3148" s="36"/>
      <c r="I3148" s="37">
        <v>1809352.86</v>
      </c>
      <c r="J3148" s="37">
        <v>1813730.91</v>
      </c>
      <c r="K3148" s="37">
        <v>1813730.91</v>
      </c>
      <c r="L3148" s="37">
        <v>1813730.91</v>
      </c>
      <c r="M3148" s="37">
        <v>1807524.43</v>
      </c>
      <c r="N3148" s="37">
        <v>1807524.43</v>
      </c>
      <c r="O3148" s="37">
        <v>1779205.76</v>
      </c>
      <c r="P3148" s="37">
        <v>1771397.95</v>
      </c>
      <c r="Q3148" s="37">
        <v>1771397.95</v>
      </c>
      <c r="R3148" s="37">
        <v>1757306</v>
      </c>
      <c r="S3148" s="37">
        <v>1757306</v>
      </c>
    </row>
    <row r="3149" spans="1:19">
      <c r="B3149" s="6">
        <v>2011</v>
      </c>
      <c r="C3149" s="36"/>
      <c r="D3149" s="36"/>
      <c r="E3149" s="36"/>
      <c r="F3149" s="36"/>
      <c r="G3149" s="36"/>
      <c r="H3149" s="37">
        <v>1779228.84</v>
      </c>
      <c r="I3149" s="37">
        <v>1750601.93</v>
      </c>
      <c r="J3149" s="37">
        <v>1737766.53</v>
      </c>
      <c r="K3149" s="37">
        <v>1732776.83</v>
      </c>
      <c r="L3149" s="37">
        <v>1732776.83</v>
      </c>
      <c r="M3149" s="37">
        <v>1732776.83</v>
      </c>
      <c r="N3149" s="37">
        <v>1723717.1700000002</v>
      </c>
      <c r="O3149" s="37">
        <v>1673281.6300000001</v>
      </c>
      <c r="P3149" s="37">
        <v>1639439.32</v>
      </c>
      <c r="Q3149" s="37">
        <v>1625719.32</v>
      </c>
      <c r="R3149" s="37">
        <v>1620759.28</v>
      </c>
      <c r="S3149" s="37">
        <v>1620759.28</v>
      </c>
    </row>
    <row r="3150" spans="1:19">
      <c r="B3150" s="6">
        <v>2010</v>
      </c>
      <c r="C3150" s="36"/>
      <c r="D3150" s="36"/>
      <c r="E3150" s="36"/>
      <c r="F3150" s="36"/>
      <c r="G3150" s="37">
        <v>1652101.2</v>
      </c>
      <c r="H3150" s="37">
        <v>1548529.74</v>
      </c>
      <c r="I3150" s="37">
        <v>1538591.31</v>
      </c>
      <c r="J3150" s="37">
        <v>1522346.09</v>
      </c>
      <c r="K3150" s="37">
        <v>1511773.49</v>
      </c>
      <c r="L3150" s="37">
        <v>1511773.49</v>
      </c>
      <c r="M3150" s="37">
        <v>1511773.49</v>
      </c>
      <c r="N3150" s="37">
        <v>1511773.49</v>
      </c>
      <c r="O3150" s="37">
        <v>1486117.15</v>
      </c>
      <c r="P3150" s="37">
        <v>1479530.5499999998</v>
      </c>
      <c r="Q3150" s="37">
        <v>1479530.5499999998</v>
      </c>
      <c r="R3150" s="37">
        <v>1479530.5499999998</v>
      </c>
      <c r="S3150" s="37">
        <v>1479530.5499999998</v>
      </c>
    </row>
    <row r="3151" spans="1:19">
      <c r="B3151" s="6">
        <v>2009</v>
      </c>
      <c r="C3151" s="36"/>
      <c r="D3151" s="36"/>
      <c r="E3151" s="36"/>
      <c r="F3151" s="37">
        <v>2135381.9799999995</v>
      </c>
      <c r="G3151" s="37">
        <v>2135381.9800000004</v>
      </c>
      <c r="H3151" s="37">
        <v>1114997.05</v>
      </c>
      <c r="I3151" s="37">
        <v>2127708.1000000006</v>
      </c>
      <c r="J3151" s="37">
        <v>2099446.6500000004</v>
      </c>
      <c r="K3151" s="37">
        <v>2086481.6500000006</v>
      </c>
      <c r="L3151" s="37">
        <v>2086481.6500000006</v>
      </c>
      <c r="M3151" s="37">
        <v>1066096.7200000002</v>
      </c>
      <c r="N3151" s="37">
        <v>1066096.7200000002</v>
      </c>
      <c r="O3151" s="37">
        <v>966539.28000000026</v>
      </c>
      <c r="P3151" s="37">
        <v>941573.41000000027</v>
      </c>
      <c r="Q3151" s="37">
        <v>941573.41000000027</v>
      </c>
      <c r="R3151" s="37">
        <v>941573.41000000027</v>
      </c>
      <c r="S3151" s="37">
        <v>941573.41000000027</v>
      </c>
    </row>
    <row r="3152" spans="1:19">
      <c r="B3152" s="6">
        <v>2008</v>
      </c>
      <c r="C3152" s="36"/>
      <c r="D3152" s="36"/>
      <c r="E3152" s="37">
        <v>1474832.4800000002</v>
      </c>
      <c r="F3152" s="37">
        <v>1474832.4800000009</v>
      </c>
      <c r="G3152" s="37">
        <v>1474832.48</v>
      </c>
      <c r="H3152" s="37">
        <v>1154364.6399999999</v>
      </c>
      <c r="I3152" s="37">
        <v>1452409.1199999999</v>
      </c>
      <c r="J3152" s="37">
        <v>1445335.27</v>
      </c>
      <c r="K3152" s="37">
        <v>1445335.27</v>
      </c>
      <c r="L3152" s="37">
        <v>1445335.27</v>
      </c>
      <c r="M3152" s="37">
        <v>1147290.7899999998</v>
      </c>
      <c r="N3152" s="37">
        <v>1147290.7899999998</v>
      </c>
      <c r="O3152" s="37">
        <v>1027996.0799999998</v>
      </c>
      <c r="P3152" s="37">
        <v>1027996.0799999998</v>
      </c>
      <c r="Q3152" s="37">
        <v>1027996.0799999998</v>
      </c>
      <c r="R3152" s="37">
        <v>1027996.0799999998</v>
      </c>
      <c r="S3152" s="37">
        <v>1027996.0799999998</v>
      </c>
    </row>
    <row r="3153" spans="2:19">
      <c r="B3153" s="6">
        <v>2007</v>
      </c>
      <c r="C3153" s="36"/>
      <c r="D3153" s="37">
        <v>2914339.81</v>
      </c>
      <c r="E3153" s="37">
        <v>2914339.8099999996</v>
      </c>
      <c r="F3153" s="37">
        <v>2914339.8100000015</v>
      </c>
      <c r="G3153" s="37">
        <v>2914339.81</v>
      </c>
      <c r="H3153" s="37">
        <v>2603508.23</v>
      </c>
      <c r="I3153" s="37">
        <v>2905224.41</v>
      </c>
      <c r="J3153" s="37">
        <v>2851239.2600000002</v>
      </c>
      <c r="K3153" s="37">
        <v>2851239.2600000002</v>
      </c>
      <c r="L3153" s="37">
        <v>2808494.83</v>
      </c>
      <c r="M3153" s="37">
        <v>2497663.2499999995</v>
      </c>
      <c r="N3153" s="37">
        <v>2497663.2499999995</v>
      </c>
      <c r="O3153" s="37">
        <v>2288587.6399999997</v>
      </c>
      <c r="P3153" s="37">
        <v>2268373.2499999995</v>
      </c>
      <c r="Q3153" s="37">
        <v>2260923.2499999995</v>
      </c>
      <c r="R3153" s="37">
        <v>2248446.8199999994</v>
      </c>
      <c r="S3153" s="37">
        <v>2236518.5599999996</v>
      </c>
    </row>
    <row r="3154" spans="2:19">
      <c r="B3154" s="6">
        <v>2006</v>
      </c>
      <c r="C3154" s="37">
        <v>2255122.5099999998</v>
      </c>
      <c r="D3154" s="37">
        <v>2255122.5099999998</v>
      </c>
      <c r="E3154" s="37">
        <v>2255122.5099999998</v>
      </c>
      <c r="F3154" s="37">
        <v>2255122.5099999993</v>
      </c>
      <c r="G3154" s="37">
        <v>2255122.5099999998</v>
      </c>
      <c r="H3154" s="37">
        <v>2255122.5099999998</v>
      </c>
      <c r="I3154" s="37">
        <v>2236506.87</v>
      </c>
      <c r="J3154" s="37">
        <v>2161833.46</v>
      </c>
      <c r="K3154" s="37">
        <v>2161833.46</v>
      </c>
      <c r="L3154" s="37">
        <v>2152923.46</v>
      </c>
      <c r="M3154" s="37">
        <v>2162274.0999999996</v>
      </c>
      <c r="N3154" s="37">
        <v>2162274.0999999996</v>
      </c>
      <c r="O3154" s="37">
        <v>1997408.8499999996</v>
      </c>
      <c r="P3154" s="37">
        <v>1988498.8499999996</v>
      </c>
      <c r="Q3154" s="37">
        <v>1988498.8499999996</v>
      </c>
      <c r="R3154" s="37">
        <v>1988498.8499999996</v>
      </c>
      <c r="S3154" s="37">
        <v>1988498.8499999996</v>
      </c>
    </row>
    <row r="3155" spans="2:19">
      <c r="B3155" s="6">
        <v>2005</v>
      </c>
      <c r="C3155" s="37">
        <v>857214</v>
      </c>
      <c r="D3155" s="37">
        <v>857214</v>
      </c>
      <c r="E3155" s="37">
        <v>857214</v>
      </c>
      <c r="F3155" s="37">
        <v>857213.99999999988</v>
      </c>
      <c r="G3155" s="37">
        <v>857214</v>
      </c>
      <c r="H3155" s="37">
        <v>857214</v>
      </c>
      <c r="I3155" s="37">
        <v>843624</v>
      </c>
      <c r="J3155" s="37">
        <v>820755</v>
      </c>
      <c r="K3155" s="37">
        <v>820755</v>
      </c>
      <c r="L3155" s="37">
        <v>820755</v>
      </c>
      <c r="M3155" s="37">
        <v>820755</v>
      </c>
      <c r="N3155" s="37">
        <v>820755</v>
      </c>
      <c r="O3155" s="37">
        <v>754985.5</v>
      </c>
      <c r="P3155" s="37">
        <v>749237.8</v>
      </c>
      <c r="Q3155" s="37">
        <v>749237.8</v>
      </c>
      <c r="R3155" s="37">
        <v>749237.8</v>
      </c>
      <c r="S3155" s="37">
        <v>749237.8</v>
      </c>
    </row>
    <row r="3156" spans="2:19">
      <c r="B3156" s="6">
        <v>2004</v>
      </c>
      <c r="C3156" s="37">
        <v>1181416.69</v>
      </c>
      <c r="D3156" s="37">
        <v>1181416.69</v>
      </c>
      <c r="E3156" s="37">
        <v>1181416.69</v>
      </c>
      <c r="F3156" s="37">
        <v>1181416.6900000004</v>
      </c>
      <c r="G3156" s="37">
        <v>1181416.69</v>
      </c>
      <c r="H3156" s="37">
        <v>1181416.69</v>
      </c>
      <c r="I3156" s="37">
        <v>1173789.8799999999</v>
      </c>
      <c r="J3156" s="37">
        <v>1149335.6100000001</v>
      </c>
      <c r="K3156" s="37">
        <v>1149335.6100000001</v>
      </c>
      <c r="L3156" s="37">
        <v>1145383.6100000001</v>
      </c>
      <c r="M3156" s="37">
        <v>1138550.3399999999</v>
      </c>
      <c r="N3156" s="37">
        <v>1138550.3399999999</v>
      </c>
      <c r="O3156" s="37">
        <v>1106967.42</v>
      </c>
      <c r="P3156" s="37">
        <v>1101954.93</v>
      </c>
      <c r="Q3156" s="37">
        <v>1101954.93</v>
      </c>
      <c r="R3156" s="37">
        <v>1101954.93</v>
      </c>
      <c r="S3156" s="37">
        <v>1101954.93</v>
      </c>
    </row>
    <row r="3157" spans="2:19">
      <c r="B3157" s="6">
        <v>2003</v>
      </c>
      <c r="C3157" s="37">
        <v>1172083.26</v>
      </c>
      <c r="D3157" s="37">
        <v>1172083.26</v>
      </c>
      <c r="E3157" s="37">
        <v>1172083.26</v>
      </c>
      <c r="F3157" s="37">
        <v>1172083.2599999998</v>
      </c>
      <c r="G3157" s="37">
        <v>1172083.26</v>
      </c>
      <c r="H3157" s="37">
        <v>1168770.6399999999</v>
      </c>
      <c r="I3157" s="37">
        <v>1166059.77</v>
      </c>
      <c r="J3157" s="37">
        <v>1139839.6499999999</v>
      </c>
      <c r="K3157" s="37">
        <v>1132926.6200000001</v>
      </c>
      <c r="L3157" s="37">
        <v>1127101.53</v>
      </c>
      <c r="M3157" s="37">
        <v>1123788.9099999997</v>
      </c>
      <c r="N3157" s="37">
        <v>1123788.9099999997</v>
      </c>
      <c r="O3157" s="37">
        <v>1018953.6099999996</v>
      </c>
      <c r="P3157" s="37">
        <v>1014303.6099999996</v>
      </c>
      <c r="Q3157" s="37">
        <v>1014303.6099999996</v>
      </c>
      <c r="R3157" s="37">
        <v>1009653.6099999996</v>
      </c>
      <c r="S3157" s="37">
        <v>1009653.6099999996</v>
      </c>
    </row>
    <row r="3158" spans="2:19">
      <c r="B3158" s="6">
        <v>2002</v>
      </c>
      <c r="C3158" s="37">
        <v>1260653.79</v>
      </c>
      <c r="D3158" s="37">
        <v>1260653.79</v>
      </c>
      <c r="E3158" s="37">
        <v>1260653.79</v>
      </c>
      <c r="F3158" s="37">
        <v>1260653.79</v>
      </c>
      <c r="G3158" s="37">
        <v>1260653.79</v>
      </c>
      <c r="H3158" s="37">
        <v>1260653.79</v>
      </c>
      <c r="I3158" s="37">
        <v>1260653.79</v>
      </c>
      <c r="J3158" s="37">
        <v>1252253.27</v>
      </c>
      <c r="K3158" s="37">
        <v>1252253.27</v>
      </c>
      <c r="L3158" s="37">
        <v>1252253.27</v>
      </c>
      <c r="M3158" s="37">
        <v>1252253.2700000003</v>
      </c>
      <c r="N3158" s="37">
        <v>1252253.2700000003</v>
      </c>
      <c r="O3158" s="37">
        <v>1195202.8900000001</v>
      </c>
      <c r="P3158" s="37">
        <v>1191347.7500000002</v>
      </c>
      <c r="Q3158" s="37">
        <v>1191347.7500000002</v>
      </c>
      <c r="R3158" s="37">
        <v>1191347.7500000002</v>
      </c>
      <c r="S3158" s="37">
        <v>1191347.7500000002</v>
      </c>
    </row>
    <row r="3159" spans="2:19">
      <c r="B3159" s="6">
        <v>2001</v>
      </c>
      <c r="C3159" s="37">
        <v>1374284.11</v>
      </c>
      <c r="D3159" s="37">
        <v>1374284.11</v>
      </c>
      <c r="E3159" s="37">
        <v>1374284.1099999999</v>
      </c>
      <c r="F3159" s="37">
        <v>1374284.1099999996</v>
      </c>
      <c r="G3159" s="37">
        <v>1374284.1099999999</v>
      </c>
      <c r="H3159" s="37">
        <v>1374284.11</v>
      </c>
      <c r="I3159" s="37">
        <v>1374284.1099999999</v>
      </c>
      <c r="J3159" s="37">
        <v>1366384.1099999999</v>
      </c>
      <c r="K3159" s="37">
        <v>1361657.23</v>
      </c>
      <c r="L3159" s="37">
        <v>1359413.23</v>
      </c>
      <c r="M3159" s="37">
        <v>1359413.2300000002</v>
      </c>
      <c r="N3159" s="37">
        <v>1359413.2300000002</v>
      </c>
      <c r="O3159" s="37">
        <v>1303380.7100000002</v>
      </c>
      <c r="P3159" s="37">
        <v>1303380.7100000002</v>
      </c>
      <c r="Q3159" s="37">
        <v>1301492.7100000002</v>
      </c>
      <c r="R3159" s="37">
        <v>1295302.6800000002</v>
      </c>
      <c r="S3159" s="37">
        <v>1295302.6800000002</v>
      </c>
    </row>
    <row r="3160" spans="2:19">
      <c r="B3160" s="6">
        <v>2000</v>
      </c>
      <c r="C3160" s="37">
        <v>1606885.99</v>
      </c>
      <c r="D3160" s="37">
        <v>1606885.99</v>
      </c>
      <c r="E3160" s="37">
        <v>1606885.99</v>
      </c>
      <c r="F3160" s="37">
        <v>1606885.9899999998</v>
      </c>
      <c r="G3160" s="37">
        <v>1606885.99</v>
      </c>
      <c r="H3160" s="37">
        <v>1606885.99</v>
      </c>
      <c r="I3160" s="37">
        <v>1606336.35</v>
      </c>
      <c r="J3160" s="37">
        <v>1553862.75</v>
      </c>
      <c r="K3160" s="37">
        <v>1553862.75</v>
      </c>
      <c r="L3160" s="37">
        <v>1553862.75</v>
      </c>
      <c r="M3160" s="37">
        <v>1554412.39</v>
      </c>
      <c r="N3160" s="37">
        <v>1554412.39</v>
      </c>
      <c r="O3160" s="37">
        <v>1528871.68</v>
      </c>
      <c r="P3160" s="37">
        <v>1524018.68</v>
      </c>
      <c r="Q3160" s="37">
        <v>1524018.68</v>
      </c>
      <c r="R3160" s="37">
        <v>1524018.68</v>
      </c>
      <c r="S3160" s="37">
        <v>1524018.68</v>
      </c>
    </row>
    <row r="3161" spans="2:19">
      <c r="B3161" s="6">
        <v>1999</v>
      </c>
      <c r="C3161" s="37">
        <v>1022732.85</v>
      </c>
      <c r="D3161" s="37">
        <v>1022732.85</v>
      </c>
      <c r="E3161" s="37">
        <v>1022732.85</v>
      </c>
      <c r="F3161" s="37">
        <v>1022732.8499999996</v>
      </c>
      <c r="G3161" s="37">
        <v>1022732.85</v>
      </c>
      <c r="H3161" s="37">
        <v>1022732.85</v>
      </c>
      <c r="I3161" s="37">
        <v>1014759.28</v>
      </c>
      <c r="J3161" s="37">
        <v>1008782.28</v>
      </c>
      <c r="K3161" s="37">
        <v>1000845.51</v>
      </c>
      <c r="L3161" s="37">
        <v>1000845.51</v>
      </c>
      <c r="M3161" s="37">
        <v>1005697.6699999999</v>
      </c>
      <c r="N3161" s="37">
        <v>1005697.6699999999</v>
      </c>
      <c r="O3161" s="37">
        <v>943453.00999999989</v>
      </c>
      <c r="P3161" s="37">
        <v>943453.00999999989</v>
      </c>
      <c r="Q3161" s="37">
        <v>938600.84999999986</v>
      </c>
      <c r="R3161" s="37">
        <v>938600.84999999986</v>
      </c>
      <c r="S3161" s="37">
        <v>938600.84999999986</v>
      </c>
    </row>
    <row r="3162" spans="2:19">
      <c r="B3162" s="6">
        <v>1998</v>
      </c>
      <c r="C3162" s="37">
        <v>1332592.54</v>
      </c>
      <c r="D3162" s="37">
        <v>1332592.54</v>
      </c>
      <c r="E3162" s="37">
        <v>1332592.5399999998</v>
      </c>
      <c r="F3162" s="37">
        <v>1332592.5400000005</v>
      </c>
      <c r="G3162" s="37">
        <v>1332592.54</v>
      </c>
      <c r="H3162" s="37">
        <v>1332592.54</v>
      </c>
      <c r="I3162" s="37">
        <v>1327740.3800000001</v>
      </c>
      <c r="J3162" s="37">
        <v>1320304.1600000001</v>
      </c>
      <c r="K3162" s="37">
        <v>1315452</v>
      </c>
      <c r="L3162" s="37">
        <v>1315452</v>
      </c>
      <c r="M3162" s="37">
        <v>1320304.1600000001</v>
      </c>
      <c r="N3162" s="37">
        <v>1320304.1600000001</v>
      </c>
      <c r="O3162" s="37">
        <v>1291992.3800000001</v>
      </c>
      <c r="P3162" s="37">
        <v>1284556.1600000001</v>
      </c>
      <c r="Q3162" s="37">
        <v>1284556.1600000001</v>
      </c>
      <c r="R3162" s="37">
        <v>1280838.05</v>
      </c>
      <c r="S3162" s="37">
        <v>1280838.05</v>
      </c>
    </row>
    <row r="3163" spans="2:19">
      <c r="B3163" s="6">
        <v>1997</v>
      </c>
      <c r="C3163" s="37">
        <v>2129743.7999999998</v>
      </c>
      <c r="D3163" s="37">
        <v>2129743.7999999998</v>
      </c>
      <c r="E3163" s="37">
        <v>2129743.7999999998</v>
      </c>
      <c r="F3163" s="37">
        <v>2129743.7999999989</v>
      </c>
      <c r="G3163" s="37">
        <v>2129743.7999999998</v>
      </c>
      <c r="H3163" s="37">
        <v>2129743.7999999998</v>
      </c>
      <c r="I3163" s="37">
        <v>2129743.7999999998</v>
      </c>
      <c r="J3163" s="37">
        <v>2118432.9900000002</v>
      </c>
      <c r="K3163" s="37">
        <v>2118432.9900000002</v>
      </c>
      <c r="L3163" s="37">
        <v>2113320.0699999998</v>
      </c>
      <c r="M3163" s="37">
        <v>2113320.0699999998</v>
      </c>
      <c r="N3163" s="37">
        <v>2113320.0699999998</v>
      </c>
      <c r="O3163" s="37">
        <v>1981527.4</v>
      </c>
      <c r="P3163" s="37">
        <v>1981527.4</v>
      </c>
      <c r="Q3163" s="37">
        <v>1981527.4</v>
      </c>
      <c r="R3163" s="37">
        <v>1976414.48</v>
      </c>
      <c r="S3163" s="37">
        <v>1976414.48</v>
      </c>
    </row>
    <row r="3164" spans="2:19">
      <c r="B3164" s="6">
        <v>1996</v>
      </c>
      <c r="C3164" s="37">
        <v>962353.16</v>
      </c>
      <c r="D3164" s="37">
        <v>962353.16</v>
      </c>
      <c r="E3164" s="37">
        <v>962353.16</v>
      </c>
      <c r="F3164" s="37">
        <v>962353.16000000131</v>
      </c>
      <c r="G3164" s="37">
        <v>962353.16</v>
      </c>
      <c r="H3164" s="37">
        <v>962353.16</v>
      </c>
      <c r="I3164" s="37">
        <v>962353.16</v>
      </c>
      <c r="J3164" s="37">
        <v>962353.16</v>
      </c>
      <c r="K3164" s="37">
        <v>958897.34</v>
      </c>
      <c r="L3164" s="37">
        <v>958897.34</v>
      </c>
      <c r="M3164" s="37">
        <v>958897.34000000008</v>
      </c>
      <c r="N3164" s="37">
        <v>958897.34000000008</v>
      </c>
      <c r="O3164" s="37">
        <v>944055.56</v>
      </c>
      <c r="P3164" s="37">
        <v>934157.46000000008</v>
      </c>
      <c r="Q3164" s="37">
        <v>924259.3600000001</v>
      </c>
      <c r="R3164" s="37">
        <v>924259.3600000001</v>
      </c>
      <c r="S3164" s="37">
        <v>924259.3600000001</v>
      </c>
    </row>
    <row r="3165" spans="2:19">
      <c r="B3165" s="6">
        <v>1995</v>
      </c>
      <c r="C3165" s="37">
        <v>1167008.1499999999</v>
      </c>
      <c r="D3165" s="37">
        <v>1167008.1499999999</v>
      </c>
      <c r="E3165" s="37">
        <v>1167008.1499999999</v>
      </c>
      <c r="F3165" s="37">
        <v>1167008.1499999999</v>
      </c>
      <c r="G3165" s="37">
        <v>1167008.1499999999</v>
      </c>
      <c r="H3165" s="37">
        <v>1167008.1499999999</v>
      </c>
      <c r="I3165" s="37">
        <v>1167008.1499999999</v>
      </c>
      <c r="J3165" s="37">
        <v>1167008.1499999999</v>
      </c>
      <c r="K3165" s="37">
        <v>1167007.6399999999</v>
      </c>
      <c r="L3165" s="37">
        <v>1167007.6399999999</v>
      </c>
      <c r="M3165" s="37">
        <v>1156085.93</v>
      </c>
      <c r="N3165" s="37">
        <v>1156085.93</v>
      </c>
      <c r="O3165" s="37">
        <v>1104419.8899999999</v>
      </c>
      <c r="P3165" s="37">
        <v>1104419.8899999999</v>
      </c>
      <c r="Q3165" s="37">
        <v>1104419.8899999999</v>
      </c>
      <c r="R3165" s="37">
        <v>1093142.8399999999</v>
      </c>
      <c r="S3165" s="37">
        <v>1084854.7999999998</v>
      </c>
    </row>
    <row r="3166" spans="2:19">
      <c r="B3166" s="6">
        <v>1994</v>
      </c>
      <c r="C3166" s="37">
        <v>2948863.79</v>
      </c>
      <c r="D3166" s="37">
        <v>2948863.79</v>
      </c>
      <c r="E3166" s="37">
        <v>2948863.79</v>
      </c>
      <c r="F3166" s="37">
        <v>2948863.79</v>
      </c>
      <c r="G3166" s="37">
        <v>2948863.79</v>
      </c>
      <c r="H3166" s="37">
        <v>2943993.22</v>
      </c>
      <c r="I3166" s="37">
        <v>2948863.79</v>
      </c>
      <c r="J3166" s="37">
        <v>2934252.0799999996</v>
      </c>
      <c r="K3166" s="37">
        <v>2924510.94</v>
      </c>
      <c r="L3166" s="37">
        <v>2924510.94</v>
      </c>
      <c r="M3166" s="37">
        <v>2919640.37</v>
      </c>
      <c r="N3166" s="37">
        <v>2919640.37</v>
      </c>
      <c r="O3166" s="37">
        <v>2770538.3800000004</v>
      </c>
      <c r="P3166" s="37">
        <v>2770538.3800000004</v>
      </c>
      <c r="Q3166" s="37">
        <v>2765734.7900000005</v>
      </c>
      <c r="R3166" s="37">
        <v>2765734.7900000005</v>
      </c>
      <c r="S3166" s="37">
        <v>2765734.7900000005</v>
      </c>
    </row>
    <row r="3167" spans="2:19">
      <c r="B3167" s="6">
        <v>1993</v>
      </c>
      <c r="C3167" s="37">
        <v>2675329.2000000002</v>
      </c>
      <c r="D3167" s="37">
        <v>2675329.2000000002</v>
      </c>
      <c r="E3167" s="37">
        <v>2675329.2000000002</v>
      </c>
      <c r="F3167" s="37">
        <v>2675329.2000000016</v>
      </c>
      <c r="G3167" s="37">
        <v>2675329.2000000002</v>
      </c>
      <c r="H3167" s="37">
        <v>2675329.2000000002</v>
      </c>
      <c r="I3167" s="37">
        <v>2675329.2000000002</v>
      </c>
      <c r="J3167" s="37">
        <v>2651832.8000000003</v>
      </c>
      <c r="K3167" s="37">
        <v>2651832.8000000003</v>
      </c>
      <c r="L3167" s="37">
        <v>2651832.8000000003</v>
      </c>
      <c r="M3167" s="37">
        <v>2645992.3199999998</v>
      </c>
      <c r="N3167" s="37">
        <v>2645992.3199999998</v>
      </c>
      <c r="O3167" s="37">
        <v>2518953.67</v>
      </c>
      <c r="P3167" s="37">
        <v>2518953.67</v>
      </c>
      <c r="Q3167" s="37">
        <v>2500087</v>
      </c>
      <c r="R3167" s="37">
        <v>2490970.16</v>
      </c>
      <c r="S3167" s="37">
        <v>2483780.3800000004</v>
      </c>
    </row>
    <row r="3168" spans="2:19">
      <c r="B3168" s="6">
        <v>1992</v>
      </c>
      <c r="C3168" s="37">
        <v>3232113.01</v>
      </c>
      <c r="D3168" s="37">
        <v>3232113.01</v>
      </c>
      <c r="E3168" s="37">
        <v>3232113.01</v>
      </c>
      <c r="F3168" s="37">
        <v>3232113.0100000012</v>
      </c>
      <c r="G3168" s="37">
        <v>3232113.01</v>
      </c>
      <c r="H3168" s="37">
        <v>3232113.01</v>
      </c>
      <c r="I3168" s="37">
        <v>3232113.01</v>
      </c>
      <c r="J3168" s="37">
        <v>3227975.6399999997</v>
      </c>
      <c r="K3168" s="37">
        <v>3227975.6399999997</v>
      </c>
      <c r="L3168" s="37">
        <v>3227975.6399999997</v>
      </c>
      <c r="M3168" s="37">
        <v>3227975.6399999997</v>
      </c>
      <c r="N3168" s="37">
        <v>3227975.6399999997</v>
      </c>
      <c r="O3168" s="37">
        <v>3151910.7699999996</v>
      </c>
      <c r="P3168" s="37">
        <v>3143636.0299999993</v>
      </c>
      <c r="Q3168" s="37">
        <v>3128456.7999999993</v>
      </c>
      <c r="R3168" s="37">
        <v>3115429.0799999991</v>
      </c>
      <c r="S3168" s="37">
        <v>3102153.3899999992</v>
      </c>
    </row>
    <row r="3169" spans="2:19">
      <c r="B3169" s="6">
        <v>1991</v>
      </c>
      <c r="C3169" s="37">
        <v>3309338</v>
      </c>
      <c r="D3169" s="37">
        <v>3309338</v>
      </c>
      <c r="E3169" s="37">
        <v>3309338</v>
      </c>
      <c r="F3169" s="37">
        <v>3309337.9999999986</v>
      </c>
      <c r="G3169" s="37">
        <v>3309338</v>
      </c>
      <c r="H3169" s="37">
        <v>3309338</v>
      </c>
      <c r="I3169" s="37">
        <v>3307744</v>
      </c>
      <c r="J3169" s="37">
        <v>3285404.1100000003</v>
      </c>
      <c r="K3169" s="37">
        <v>3283810.1100000003</v>
      </c>
      <c r="L3169" s="37">
        <v>3283810.1100000003</v>
      </c>
      <c r="M3169" s="37">
        <v>3284607.11</v>
      </c>
      <c r="N3169" s="37">
        <v>3284607.11</v>
      </c>
      <c r="O3169" s="37">
        <v>3194457.0399999996</v>
      </c>
      <c r="P3169" s="37">
        <v>3165448.88</v>
      </c>
      <c r="Q3169" s="37">
        <v>3156514.56</v>
      </c>
      <c r="R3169" s="37">
        <v>3124445.29</v>
      </c>
      <c r="S3169" s="37">
        <v>3103577.42</v>
      </c>
    </row>
    <row r="3170" spans="2:19">
      <c r="B3170" s="6">
        <v>1990</v>
      </c>
      <c r="C3170" s="37">
        <v>2911989.11</v>
      </c>
      <c r="D3170" s="37">
        <v>2911989.11</v>
      </c>
      <c r="E3170" s="37">
        <v>2911989.11</v>
      </c>
      <c r="F3170" s="37">
        <v>2911989.1100000017</v>
      </c>
      <c r="G3170" s="37">
        <v>2911989.11</v>
      </c>
      <c r="H3170" s="37">
        <v>2911989.11</v>
      </c>
      <c r="I3170" s="37">
        <v>2908865.11</v>
      </c>
      <c r="J3170" s="37">
        <v>2884176.86</v>
      </c>
      <c r="K3170" s="37">
        <v>2875535.97</v>
      </c>
      <c r="L3170" s="37">
        <v>2875535.97</v>
      </c>
      <c r="M3170" s="37">
        <v>2867969.82</v>
      </c>
      <c r="N3170" s="37">
        <v>2864290.05</v>
      </c>
      <c r="O3170" s="37">
        <v>2732244.1799999997</v>
      </c>
      <c r="P3170" s="37">
        <v>2728564.4099999997</v>
      </c>
      <c r="Q3170" s="37">
        <v>2728564.4099999997</v>
      </c>
      <c r="R3170" s="37">
        <v>2672687.3899999997</v>
      </c>
      <c r="S3170" s="37">
        <v>2641961.8099999996</v>
      </c>
    </row>
    <row r="3171" spans="2:19">
      <c r="B3171" s="6">
        <v>1989</v>
      </c>
      <c r="C3171" s="37">
        <v>1901418.71</v>
      </c>
      <c r="D3171" s="37">
        <v>1901418.71</v>
      </c>
      <c r="E3171" s="37">
        <v>1901418.71</v>
      </c>
      <c r="F3171" s="37">
        <v>1901418.7100000028</v>
      </c>
      <c r="G3171" s="37">
        <v>1901418.71</v>
      </c>
      <c r="H3171" s="37">
        <v>1901418.71</v>
      </c>
      <c r="I3171" s="37">
        <v>1875267.16</v>
      </c>
      <c r="J3171" s="37">
        <v>1844104.44</v>
      </c>
      <c r="K3171" s="37">
        <v>1828820.4</v>
      </c>
      <c r="L3171" s="37">
        <v>1820034.8699999999</v>
      </c>
      <c r="M3171" s="37">
        <v>1835263.18</v>
      </c>
      <c r="N3171" s="37">
        <v>1835263.18</v>
      </c>
      <c r="O3171" s="37">
        <v>1778806.3399999999</v>
      </c>
      <c r="P3171" s="37">
        <v>1759043.38</v>
      </c>
      <c r="Q3171" s="37">
        <v>1725512.8699999999</v>
      </c>
      <c r="R3171" s="37">
        <v>1635794.48</v>
      </c>
      <c r="S3171" s="37">
        <v>1623178.8699999999</v>
      </c>
    </row>
    <row r="3172" spans="2:19">
      <c r="B3172" s="6">
        <v>1988</v>
      </c>
      <c r="C3172" s="37">
        <v>1388412.56</v>
      </c>
      <c r="D3172" s="37">
        <v>1388412.56</v>
      </c>
      <c r="E3172" s="37">
        <v>1388412.56</v>
      </c>
      <c r="F3172" s="37">
        <v>1388412.5600000005</v>
      </c>
      <c r="G3172" s="37">
        <v>1388412.56</v>
      </c>
      <c r="H3172" s="37">
        <v>1388412.56</v>
      </c>
      <c r="I3172" s="37">
        <v>1385508.42</v>
      </c>
      <c r="J3172" s="37">
        <v>1342672.8699999999</v>
      </c>
      <c r="K3172" s="37">
        <v>1327421.54</v>
      </c>
      <c r="L3172" s="37">
        <v>1311439.06</v>
      </c>
      <c r="M3172" s="37">
        <v>1311439.0599999998</v>
      </c>
      <c r="N3172" s="37">
        <v>1302748.1199999999</v>
      </c>
      <c r="O3172" s="37">
        <v>1266914.72</v>
      </c>
      <c r="P3172" s="37">
        <v>1228872.5499999998</v>
      </c>
      <c r="Q3172" s="37">
        <v>1209516.5599999998</v>
      </c>
      <c r="R3172" s="37">
        <v>1079195.3899999999</v>
      </c>
      <c r="S3172" s="37">
        <v>1042838.94</v>
      </c>
    </row>
    <row r="3173" spans="2:19">
      <c r="B3173" s="6">
        <v>1987</v>
      </c>
      <c r="C3173" s="37">
        <v>948050.05</v>
      </c>
      <c r="D3173" s="37">
        <v>948050.05</v>
      </c>
      <c r="E3173" s="37">
        <v>948050.05</v>
      </c>
      <c r="F3173" s="37">
        <v>948050.05000000086</v>
      </c>
      <c r="G3173" s="37">
        <v>948050.05</v>
      </c>
      <c r="H3173" s="37">
        <v>948050.05</v>
      </c>
      <c r="I3173" s="37">
        <v>944814.58999999985</v>
      </c>
      <c r="J3173" s="37">
        <v>917437.99</v>
      </c>
      <c r="K3173" s="37">
        <v>909884.67999999993</v>
      </c>
      <c r="L3173" s="37">
        <v>909884.67999999993</v>
      </c>
      <c r="M3173" s="37">
        <v>895869.67</v>
      </c>
      <c r="N3173" s="37">
        <v>879704.15</v>
      </c>
      <c r="O3173" s="37">
        <v>823321.46000000008</v>
      </c>
      <c r="P3173" s="37">
        <v>770641.03</v>
      </c>
      <c r="Q3173" s="37">
        <v>766284.83000000007</v>
      </c>
      <c r="R3173" s="37">
        <v>695140.63000000012</v>
      </c>
      <c r="S3173" s="37">
        <v>688639.04000000015</v>
      </c>
    </row>
    <row r="3174" spans="2:19">
      <c r="B3174" s="6">
        <v>1986</v>
      </c>
      <c r="C3174" s="37">
        <v>1096149.94</v>
      </c>
      <c r="D3174" s="37">
        <v>1096149.94</v>
      </c>
      <c r="E3174" s="37">
        <v>1096149.94</v>
      </c>
      <c r="F3174" s="37">
        <v>1096149.9399999988</v>
      </c>
      <c r="G3174" s="37">
        <v>1096149.94</v>
      </c>
      <c r="H3174" s="37">
        <v>1092640.43</v>
      </c>
      <c r="I3174" s="37">
        <v>1085621.4099999999</v>
      </c>
      <c r="J3174" s="37">
        <v>1054004.6300000001</v>
      </c>
      <c r="K3174" s="37">
        <v>1047014.25</v>
      </c>
      <c r="L3174" s="37">
        <v>1043504.74</v>
      </c>
      <c r="M3174" s="37">
        <v>1032976.21</v>
      </c>
      <c r="N3174" s="37">
        <v>1022462</v>
      </c>
      <c r="O3174" s="37">
        <v>980390.84</v>
      </c>
      <c r="P3174" s="37">
        <v>959383.3899999999</v>
      </c>
      <c r="Q3174" s="37">
        <v>938369.28999999992</v>
      </c>
      <c r="R3174" s="37">
        <v>829617.44</v>
      </c>
      <c r="S3174" s="37">
        <v>819103.23</v>
      </c>
    </row>
    <row r="3175" spans="2:19">
      <c r="B3175" s="6">
        <v>1985</v>
      </c>
      <c r="C3175" s="37">
        <v>1080334.19</v>
      </c>
      <c r="D3175" s="37">
        <v>1080334.1900000002</v>
      </c>
      <c r="E3175" s="37">
        <v>1080334.19</v>
      </c>
      <c r="F3175" s="37">
        <v>1080334.1899999974</v>
      </c>
      <c r="G3175" s="37">
        <v>1080334.19</v>
      </c>
      <c r="H3175" s="37">
        <v>1077584.46</v>
      </c>
      <c r="I3175" s="37">
        <v>1052047.9700000002</v>
      </c>
      <c r="J3175" s="37">
        <v>1013561.99</v>
      </c>
      <c r="K3175" s="37">
        <v>983677.47000000009</v>
      </c>
      <c r="L3175" s="37">
        <v>943000.60000000009</v>
      </c>
      <c r="M3175" s="37">
        <v>934469.69</v>
      </c>
      <c r="N3175" s="37">
        <v>903828.97</v>
      </c>
      <c r="O3175" s="37">
        <v>859171.16999999993</v>
      </c>
      <c r="P3175" s="37">
        <v>822808.05999999994</v>
      </c>
      <c r="Q3175" s="37">
        <v>801337.87999999989</v>
      </c>
      <c r="R3175" s="37">
        <v>686640.7699999999</v>
      </c>
      <c r="S3175" s="37">
        <v>676215.00999999989</v>
      </c>
    </row>
    <row r="3176" spans="2:19">
      <c r="B3176" s="6">
        <v>1984</v>
      </c>
      <c r="C3176" s="37">
        <v>965132.29</v>
      </c>
      <c r="D3176" s="37">
        <v>965132.29</v>
      </c>
      <c r="E3176" s="37">
        <v>965132.28999999992</v>
      </c>
      <c r="F3176" s="37">
        <v>965132.29000000062</v>
      </c>
      <c r="G3176" s="37">
        <v>965132.29</v>
      </c>
      <c r="H3176" s="37">
        <v>961763.39</v>
      </c>
      <c r="I3176" s="37">
        <v>950252.16</v>
      </c>
      <c r="J3176" s="37">
        <v>901305.18</v>
      </c>
      <c r="K3176" s="37">
        <v>868584.56</v>
      </c>
      <c r="L3176" s="37">
        <v>812872.68</v>
      </c>
      <c r="M3176" s="37">
        <v>808163.68</v>
      </c>
      <c r="N3176" s="37">
        <v>779020.03</v>
      </c>
      <c r="O3176" s="37">
        <v>728695.11</v>
      </c>
      <c r="P3176" s="37">
        <v>696184.11</v>
      </c>
      <c r="Q3176" s="37">
        <v>683706.03</v>
      </c>
      <c r="R3176" s="37">
        <v>602099.78</v>
      </c>
      <c r="S3176" s="37">
        <v>595361.98</v>
      </c>
    </row>
    <row r="3177" spans="2:19">
      <c r="B3177" s="6">
        <v>1983</v>
      </c>
      <c r="C3177" s="37">
        <v>947741.54</v>
      </c>
      <c r="D3177" s="37">
        <v>947741.53999999992</v>
      </c>
      <c r="E3177" s="37">
        <v>947741.53999999992</v>
      </c>
      <c r="F3177" s="37">
        <v>947741.53999999957</v>
      </c>
      <c r="G3177" s="37">
        <v>947741.54</v>
      </c>
      <c r="H3177" s="37">
        <v>947741.54</v>
      </c>
      <c r="I3177" s="37">
        <v>938567.94</v>
      </c>
      <c r="J3177" s="37">
        <v>891211.09</v>
      </c>
      <c r="K3177" s="37">
        <v>876169.91</v>
      </c>
      <c r="L3177" s="37">
        <v>851772.6</v>
      </c>
      <c r="M3177" s="37">
        <v>833358.95000000007</v>
      </c>
      <c r="N3177" s="37">
        <v>807791.8</v>
      </c>
      <c r="O3177" s="37">
        <v>771715.06</v>
      </c>
      <c r="P3177" s="37">
        <v>754455.39</v>
      </c>
      <c r="Q3177" s="37">
        <v>737408.41</v>
      </c>
      <c r="R3177" s="37">
        <v>661461.16</v>
      </c>
      <c r="S3177" s="37">
        <v>652211.89</v>
      </c>
    </row>
    <row r="3178" spans="2:19">
      <c r="B3178" s="6">
        <v>1982</v>
      </c>
      <c r="C3178" s="37">
        <v>149539.68</v>
      </c>
      <c r="D3178" s="37">
        <v>149539.68</v>
      </c>
      <c r="E3178" s="37">
        <v>149539.68</v>
      </c>
      <c r="F3178" s="37">
        <v>149539.68000000005</v>
      </c>
      <c r="G3178" s="37">
        <v>149539.68</v>
      </c>
      <c r="H3178" s="37">
        <v>149539.68</v>
      </c>
      <c r="I3178" s="37">
        <v>140162.57999999999</v>
      </c>
      <c r="J3178" s="37">
        <v>140162.57999999999</v>
      </c>
      <c r="K3178" s="37">
        <v>135474.03</v>
      </c>
      <c r="L3178" s="37">
        <v>130785.48</v>
      </c>
      <c r="M3178" s="37">
        <v>126096.41999999998</v>
      </c>
      <c r="N3178" s="37">
        <v>121407.86999999998</v>
      </c>
      <c r="O3178" s="37">
        <v>115083.18999999997</v>
      </c>
      <c r="P3178" s="37">
        <v>105706.08999999998</v>
      </c>
      <c r="Q3178" s="37">
        <v>101017.53999999998</v>
      </c>
      <c r="R3178" s="37">
        <v>86951.379999999976</v>
      </c>
      <c r="S3178" s="37">
        <v>86951.379999999976</v>
      </c>
    </row>
    <row r="3179" spans="2:19">
      <c r="B3179" s="6">
        <v>1981</v>
      </c>
      <c r="C3179" s="37">
        <v>1389169.5</v>
      </c>
      <c r="D3179" s="37">
        <v>1389169.5</v>
      </c>
      <c r="E3179" s="37">
        <v>1389169.5</v>
      </c>
      <c r="F3179" s="37">
        <v>1389169.5000000005</v>
      </c>
      <c r="G3179" s="37">
        <v>1389169.5</v>
      </c>
      <c r="H3179" s="37">
        <v>1384487.6</v>
      </c>
      <c r="I3179" s="37">
        <v>1293913.24</v>
      </c>
      <c r="J3179" s="37">
        <v>1256237.67</v>
      </c>
      <c r="K3179" s="37">
        <v>1239038.3199999998</v>
      </c>
      <c r="L3179" s="37">
        <v>1208965.1499999999</v>
      </c>
      <c r="M3179" s="37">
        <v>1183659.78</v>
      </c>
      <c r="N3179" s="37">
        <v>1162004.01</v>
      </c>
      <c r="O3179" s="37">
        <v>1077824.3899999999</v>
      </c>
      <c r="P3179" s="37">
        <v>1060086.6499999999</v>
      </c>
      <c r="Q3179" s="37">
        <v>1018932.7599999999</v>
      </c>
      <c r="R3179" s="37">
        <v>998231.57</v>
      </c>
      <c r="S3179" s="37">
        <v>985175.22</v>
      </c>
    </row>
    <row r="3180" spans="2:19">
      <c r="B3180" s="6">
        <v>1980</v>
      </c>
      <c r="C3180" s="37">
        <v>2544680.69</v>
      </c>
      <c r="D3180" s="37">
        <v>2544680.69</v>
      </c>
      <c r="E3180" s="37">
        <v>2544680.69</v>
      </c>
      <c r="F3180" s="37">
        <v>2544680.69</v>
      </c>
      <c r="G3180" s="37">
        <v>2544680.69</v>
      </c>
      <c r="H3180" s="37">
        <v>2544680.69</v>
      </c>
      <c r="I3180" s="37">
        <v>2459155.3600000003</v>
      </c>
      <c r="J3180" s="37">
        <v>2395438.6800000002</v>
      </c>
      <c r="K3180" s="37">
        <v>2369107.1500000004</v>
      </c>
      <c r="L3180" s="37">
        <v>2265326.6500000004</v>
      </c>
      <c r="M3180" s="37">
        <v>2188553.1100000003</v>
      </c>
      <c r="N3180" s="37">
        <v>2140814.3000000003</v>
      </c>
      <c r="O3180" s="37">
        <v>1952589.37</v>
      </c>
      <c r="P3180" s="37">
        <v>1913727.6100000003</v>
      </c>
      <c r="Q3180" s="37">
        <v>1859349.6700000004</v>
      </c>
      <c r="R3180" s="37">
        <v>1838975.2000000004</v>
      </c>
      <c r="S3180" s="37">
        <v>1812074.6000000003</v>
      </c>
    </row>
    <row r="3181" spans="2:19">
      <c r="B3181" s="6">
        <v>1979</v>
      </c>
      <c r="C3181" s="37">
        <v>2353594.31</v>
      </c>
      <c r="D3181" s="37">
        <v>2353594.31</v>
      </c>
      <c r="E3181" s="37">
        <v>2353594.31</v>
      </c>
      <c r="F3181" s="37">
        <v>2353594.3099999977</v>
      </c>
      <c r="G3181" s="37">
        <v>2353594.31</v>
      </c>
      <c r="H3181" s="37">
        <v>2353594.31</v>
      </c>
      <c r="I3181" s="37">
        <v>2285694.31</v>
      </c>
      <c r="J3181" s="37">
        <v>2227822.2400000002</v>
      </c>
      <c r="K3181" s="37">
        <v>2185468.87</v>
      </c>
      <c r="L3181" s="37">
        <v>2114413.1</v>
      </c>
      <c r="M3181" s="37">
        <v>2100969.1699999995</v>
      </c>
      <c r="N3181" s="37">
        <v>2052297.2499999995</v>
      </c>
      <c r="O3181" s="37">
        <v>1924258.9999999995</v>
      </c>
      <c r="P3181" s="37">
        <v>1885965.2899999993</v>
      </c>
      <c r="Q3181" s="37">
        <v>1856762.8599999994</v>
      </c>
      <c r="R3181" s="37">
        <v>1796383.8999999994</v>
      </c>
      <c r="S3181" s="37">
        <v>1769606.0199999996</v>
      </c>
    </row>
    <row r="3182" spans="2:19">
      <c r="B3182" s="6">
        <v>1978</v>
      </c>
      <c r="C3182" s="37">
        <v>1540981.8</v>
      </c>
      <c r="D3182" s="37">
        <v>1540981.7999999998</v>
      </c>
      <c r="E3182" s="37">
        <v>1540981.7999999998</v>
      </c>
      <c r="F3182" s="37">
        <v>1540981.7999999991</v>
      </c>
      <c r="G3182" s="37">
        <v>1540981.7999999998</v>
      </c>
      <c r="H3182" s="37">
        <v>1540981.8</v>
      </c>
      <c r="I3182" s="37">
        <v>1447139.8699999999</v>
      </c>
      <c r="J3182" s="37">
        <v>1407622.66</v>
      </c>
      <c r="K3182" s="37">
        <v>1382512.1099999999</v>
      </c>
      <c r="L3182" s="37">
        <v>1356029.75</v>
      </c>
      <c r="M3182" s="37">
        <v>1321854.1900000002</v>
      </c>
      <c r="N3182" s="37">
        <v>1280329.1400000001</v>
      </c>
      <c r="O3182" s="37">
        <v>1193728.1000000001</v>
      </c>
      <c r="P3182" s="37">
        <v>1171168.9000000001</v>
      </c>
      <c r="Q3182" s="37">
        <v>1160050.8700000001</v>
      </c>
      <c r="R3182" s="37">
        <v>1124756.9100000001</v>
      </c>
      <c r="S3182" s="37">
        <v>1107926.2200000002</v>
      </c>
    </row>
    <row r="3183" spans="2:19">
      <c r="B3183" s="6">
        <v>1977</v>
      </c>
      <c r="C3183" s="37">
        <v>2123478.12</v>
      </c>
      <c r="D3183" s="37">
        <v>2123478.12</v>
      </c>
      <c r="E3183" s="37">
        <v>2123478.12</v>
      </c>
      <c r="F3183" s="37">
        <v>2123478.12</v>
      </c>
      <c r="G3183" s="37">
        <v>2123478.12</v>
      </c>
      <c r="H3183" s="37">
        <v>2118164.7800000003</v>
      </c>
      <c r="I3183" s="37">
        <v>1985967.6999999997</v>
      </c>
      <c r="J3183" s="37">
        <v>1928690.75</v>
      </c>
      <c r="K3183" s="37">
        <v>1911442.33</v>
      </c>
      <c r="L3183" s="37">
        <v>1850938.0499999998</v>
      </c>
      <c r="M3183" s="37">
        <v>1832941.4400000002</v>
      </c>
      <c r="N3183" s="37">
        <v>1780997.7400000002</v>
      </c>
      <c r="O3183" s="37">
        <v>1677820.0600000003</v>
      </c>
      <c r="P3183" s="37">
        <v>1625071.09</v>
      </c>
      <c r="Q3183" s="37">
        <v>1592230.3</v>
      </c>
      <c r="R3183" s="37">
        <v>1553018.28</v>
      </c>
      <c r="S3183" s="37">
        <v>1534685.3900000001</v>
      </c>
    </row>
    <row r="3184" spans="2:19">
      <c r="B3184" s="6">
        <v>1976</v>
      </c>
      <c r="C3184" s="37">
        <v>1780517.76</v>
      </c>
      <c r="D3184" s="37">
        <v>1780517.76</v>
      </c>
      <c r="E3184" s="37">
        <v>1780517.76</v>
      </c>
      <c r="F3184" s="37">
        <v>1780517.7600000005</v>
      </c>
      <c r="G3184" s="37">
        <v>1780517.76</v>
      </c>
      <c r="H3184" s="37">
        <v>1774847.54</v>
      </c>
      <c r="I3184" s="37">
        <v>1601039.61</v>
      </c>
      <c r="J3184" s="37">
        <v>1551656.52</v>
      </c>
      <c r="K3184" s="37">
        <v>1513838.34</v>
      </c>
      <c r="L3184" s="37">
        <v>1457865.71</v>
      </c>
      <c r="M3184" s="37">
        <v>1450516.16</v>
      </c>
      <c r="N3184" s="37">
        <v>1399489.25</v>
      </c>
      <c r="O3184" s="37">
        <v>1331049.78</v>
      </c>
      <c r="P3184" s="37">
        <v>1285320.3700000001</v>
      </c>
      <c r="Q3184" s="37">
        <v>1257235.1300000001</v>
      </c>
      <c r="R3184" s="37">
        <v>1236208.26</v>
      </c>
      <c r="S3184" s="37">
        <v>1220983.53</v>
      </c>
    </row>
    <row r="3185" spans="2:19">
      <c r="B3185" s="6">
        <v>1975</v>
      </c>
      <c r="C3185" s="37">
        <v>1893768.35</v>
      </c>
      <c r="D3185" s="37">
        <v>1893768.35</v>
      </c>
      <c r="E3185" s="37">
        <v>1893768.3499999999</v>
      </c>
      <c r="F3185" s="37">
        <v>1893768.3499999971</v>
      </c>
      <c r="G3185" s="37">
        <v>1893768.35</v>
      </c>
      <c r="H3185" s="37">
        <v>1893768.35</v>
      </c>
      <c r="I3185" s="37">
        <v>1789371.81</v>
      </c>
      <c r="J3185" s="37">
        <v>1749628.6099999999</v>
      </c>
      <c r="K3185" s="37">
        <v>1712218.42</v>
      </c>
      <c r="L3185" s="37">
        <v>1669314.38</v>
      </c>
      <c r="M3185" s="37">
        <v>1641451.18</v>
      </c>
      <c r="N3185" s="37">
        <v>1600571.8699999999</v>
      </c>
      <c r="O3185" s="37">
        <v>1502321.54</v>
      </c>
      <c r="P3185" s="37">
        <v>1464118.84</v>
      </c>
      <c r="Q3185" s="37">
        <v>1420714.26</v>
      </c>
      <c r="R3185" s="37">
        <v>1384265.8</v>
      </c>
      <c r="S3185" s="37">
        <v>1373589.52</v>
      </c>
    </row>
    <row r="3186" spans="2:19">
      <c r="B3186" s="6">
        <v>1974</v>
      </c>
      <c r="C3186" s="37">
        <v>2555708.65</v>
      </c>
      <c r="D3186" s="37">
        <v>2555708.65</v>
      </c>
      <c r="E3186" s="37">
        <v>2555708.65</v>
      </c>
      <c r="F3186" s="37">
        <v>2555708.650000005</v>
      </c>
      <c r="G3186" s="37">
        <v>2555708.65</v>
      </c>
      <c r="H3186" s="37">
        <v>2555708.65</v>
      </c>
      <c r="I3186" s="37">
        <v>2430464.1800000002</v>
      </c>
      <c r="J3186" s="37">
        <v>2393354.13</v>
      </c>
      <c r="K3186" s="37">
        <v>2338182.7000000002</v>
      </c>
      <c r="L3186" s="37">
        <v>2263098.98</v>
      </c>
      <c r="M3186" s="37">
        <v>2256789.4699999997</v>
      </c>
      <c r="N3186" s="37">
        <v>2222415.3299999996</v>
      </c>
      <c r="O3186" s="37">
        <v>2061812.9699999997</v>
      </c>
      <c r="P3186" s="37">
        <v>2047601.0999999996</v>
      </c>
      <c r="Q3186" s="37">
        <v>2003386.6399999997</v>
      </c>
      <c r="R3186" s="37">
        <v>1972890.6499999997</v>
      </c>
      <c r="S3186" s="37">
        <v>1946933.3799999997</v>
      </c>
    </row>
    <row r="3187" spans="2:19">
      <c r="B3187" s="6">
        <v>1973</v>
      </c>
      <c r="C3187" s="37">
        <v>1757662.14</v>
      </c>
      <c r="D3187" s="37">
        <v>1757662.14</v>
      </c>
      <c r="E3187" s="37">
        <v>1757662.1400000001</v>
      </c>
      <c r="F3187" s="37">
        <v>1757662.1400000039</v>
      </c>
      <c r="G3187" s="37">
        <v>1757662.14</v>
      </c>
      <c r="H3187" s="37">
        <v>1757662.14</v>
      </c>
      <c r="I3187" s="37">
        <v>1636805.54</v>
      </c>
      <c r="J3187" s="37">
        <v>1573422.73</v>
      </c>
      <c r="K3187" s="37">
        <v>1549386.9</v>
      </c>
      <c r="L3187" s="37">
        <v>1490142.47</v>
      </c>
      <c r="M3187" s="37">
        <v>1488873.82</v>
      </c>
      <c r="N3187" s="37">
        <v>1458967.33</v>
      </c>
      <c r="O3187" s="37">
        <v>1343619.34</v>
      </c>
      <c r="P3187" s="37">
        <v>1309221.1600000001</v>
      </c>
      <c r="Q3187" s="37">
        <v>1275043.8500000001</v>
      </c>
      <c r="R3187" s="37">
        <v>1255416.8900000001</v>
      </c>
      <c r="S3187" s="37">
        <v>1234121.07</v>
      </c>
    </row>
    <row r="3188" spans="2:19">
      <c r="B3188" s="6">
        <v>1972</v>
      </c>
      <c r="C3188" s="37">
        <v>1633621.23</v>
      </c>
      <c r="D3188" s="37">
        <v>1633621.23</v>
      </c>
      <c r="E3188" s="37">
        <v>1633621.23</v>
      </c>
      <c r="F3188" s="37">
        <v>1633621.2299999972</v>
      </c>
      <c r="G3188" s="37">
        <v>1633621.23</v>
      </c>
      <c r="H3188" s="37">
        <v>1630343.34</v>
      </c>
      <c r="I3188" s="37">
        <v>1478289.83</v>
      </c>
      <c r="J3188" s="37">
        <v>1420225.0100000002</v>
      </c>
      <c r="K3188" s="37">
        <v>1398651.5699999998</v>
      </c>
      <c r="L3188" s="37">
        <v>1368140.75</v>
      </c>
      <c r="M3188" s="37">
        <v>1387577.2699999998</v>
      </c>
      <c r="N3188" s="37">
        <v>1365362.1599999997</v>
      </c>
      <c r="O3188" s="37">
        <v>1283358.1299999997</v>
      </c>
      <c r="P3188" s="37">
        <v>1256738.7599999998</v>
      </c>
      <c r="Q3188" s="37">
        <v>1236897.0599999998</v>
      </c>
      <c r="R3188" s="37">
        <v>1212722.17</v>
      </c>
      <c r="S3188" s="37">
        <v>1184160.3899999999</v>
      </c>
    </row>
    <row r="3189" spans="2:19">
      <c r="B3189" s="6">
        <v>1971</v>
      </c>
      <c r="C3189" s="37">
        <v>1461999.62</v>
      </c>
      <c r="D3189" s="37">
        <v>1461999.62</v>
      </c>
      <c r="E3189" s="37">
        <v>1440642.45</v>
      </c>
      <c r="F3189" s="37">
        <v>1413647.2499999984</v>
      </c>
      <c r="G3189" s="37">
        <v>1377048.96</v>
      </c>
      <c r="H3189" s="37">
        <v>1330186.49</v>
      </c>
      <c r="I3189" s="37">
        <v>1228166.3</v>
      </c>
      <c r="J3189" s="37">
        <v>1197723.44</v>
      </c>
      <c r="K3189" s="37">
        <v>1165638.8500000001</v>
      </c>
      <c r="L3189" s="37">
        <v>1113846.5</v>
      </c>
      <c r="M3189" s="37">
        <v>1086902.45</v>
      </c>
      <c r="N3189" s="37">
        <v>1063330.3599999999</v>
      </c>
      <c r="O3189" s="37">
        <v>1010297.5899999999</v>
      </c>
      <c r="P3189" s="37">
        <v>996272.32999999984</v>
      </c>
      <c r="Q3189" s="37">
        <v>965658.71999999986</v>
      </c>
      <c r="R3189" s="37">
        <v>946738.85999999987</v>
      </c>
      <c r="S3189" s="37">
        <v>924759.93999999983</v>
      </c>
    </row>
    <row r="3190" spans="2:19">
      <c r="B3190" s="6">
        <v>1970</v>
      </c>
      <c r="C3190" s="37">
        <v>1240299.5</v>
      </c>
      <c r="D3190" s="37">
        <v>1240299.5</v>
      </c>
      <c r="E3190" s="37">
        <v>1201695.97</v>
      </c>
      <c r="F3190" s="37">
        <v>1170745.4499999993</v>
      </c>
      <c r="G3190" s="37">
        <v>1122904.93</v>
      </c>
      <c r="H3190" s="37">
        <v>1084320.8400000001</v>
      </c>
      <c r="I3190" s="37">
        <v>959407.22000000009</v>
      </c>
      <c r="J3190" s="37">
        <v>897074.15</v>
      </c>
      <c r="K3190" s="37">
        <v>879194.8</v>
      </c>
      <c r="L3190" s="37">
        <v>821829.95</v>
      </c>
      <c r="M3190" s="37">
        <v>789368.05</v>
      </c>
      <c r="N3190" s="37">
        <v>753225.88</v>
      </c>
      <c r="O3190" s="37">
        <v>694581.78</v>
      </c>
      <c r="P3190" s="37">
        <v>661029.31000000006</v>
      </c>
      <c r="Q3190" s="37">
        <v>639738.12000000011</v>
      </c>
      <c r="R3190" s="37">
        <v>627606.71000000008</v>
      </c>
      <c r="S3190" s="37">
        <v>612360.51000000013</v>
      </c>
    </row>
    <row r="3191" spans="2:19">
      <c r="B3191" s="6">
        <v>1969</v>
      </c>
      <c r="C3191" s="37">
        <v>838624.7</v>
      </c>
      <c r="D3191" s="37">
        <v>838624.7</v>
      </c>
      <c r="E3191" s="37">
        <v>817425.55</v>
      </c>
      <c r="F3191" s="37">
        <v>805119.78999999841</v>
      </c>
      <c r="G3191" s="37">
        <v>776702.2</v>
      </c>
      <c r="H3191" s="37">
        <v>742712.56</v>
      </c>
      <c r="I3191" s="37">
        <v>692395.87</v>
      </c>
      <c r="J3191" s="37">
        <v>669800.86</v>
      </c>
      <c r="K3191" s="37">
        <v>658629.65</v>
      </c>
      <c r="L3191" s="37">
        <v>617821.41</v>
      </c>
      <c r="M3191" s="37">
        <v>594179.80000000005</v>
      </c>
      <c r="N3191" s="37">
        <v>570723.79</v>
      </c>
      <c r="O3191" s="37">
        <v>529133.77</v>
      </c>
      <c r="P3191" s="37">
        <v>516565.7</v>
      </c>
      <c r="Q3191" s="37">
        <v>500073.99</v>
      </c>
      <c r="R3191" s="37">
        <v>477733.61</v>
      </c>
      <c r="S3191" s="37">
        <v>463619.39</v>
      </c>
    </row>
    <row r="3192" spans="2:19">
      <c r="B3192" s="6">
        <v>1968</v>
      </c>
      <c r="C3192" s="37">
        <v>1126982.9099999999</v>
      </c>
      <c r="D3192" s="37">
        <v>1126982.9099999999</v>
      </c>
      <c r="E3192" s="37">
        <v>1109036.55</v>
      </c>
      <c r="F3192" s="37">
        <v>1073209.3199999991</v>
      </c>
      <c r="G3192" s="37">
        <v>1042839.63</v>
      </c>
      <c r="H3192" s="37">
        <v>1017102.23</v>
      </c>
      <c r="I3192" s="37">
        <v>945639.94000000006</v>
      </c>
      <c r="J3192" s="37">
        <v>904275.9</v>
      </c>
      <c r="K3192" s="37">
        <v>873692.46</v>
      </c>
      <c r="L3192" s="37">
        <v>825857.04</v>
      </c>
      <c r="M3192" s="37">
        <v>805013.2</v>
      </c>
      <c r="N3192" s="37">
        <v>780952.32</v>
      </c>
      <c r="O3192" s="37">
        <v>741822.1399999999</v>
      </c>
      <c r="P3192" s="37">
        <v>727705.37999999989</v>
      </c>
      <c r="Q3192" s="37">
        <v>704854.21999999986</v>
      </c>
      <c r="R3192" s="37">
        <v>685237.49999999988</v>
      </c>
      <c r="S3192" s="37">
        <v>668968.20999999985</v>
      </c>
    </row>
    <row r="3193" spans="2:19">
      <c r="B3193" s="6">
        <v>1967</v>
      </c>
      <c r="C3193" s="37">
        <v>407852.61</v>
      </c>
      <c r="D3193" s="37">
        <v>407852.61</v>
      </c>
      <c r="E3193" s="37">
        <v>391775.02</v>
      </c>
      <c r="F3193" s="37">
        <v>380620.15000000008</v>
      </c>
      <c r="G3193" s="37">
        <v>362294.94</v>
      </c>
      <c r="H3193" s="37">
        <v>340961.27</v>
      </c>
      <c r="I3193" s="37">
        <v>295282.92</v>
      </c>
      <c r="J3193" s="37">
        <v>276545.08</v>
      </c>
      <c r="K3193" s="37">
        <v>268049.45</v>
      </c>
      <c r="L3193" s="37">
        <v>259614.66</v>
      </c>
      <c r="M3193" s="37">
        <v>254946.56</v>
      </c>
      <c r="N3193" s="37">
        <v>247071.13</v>
      </c>
      <c r="O3193" s="37">
        <v>225284.97</v>
      </c>
      <c r="P3193" s="37">
        <v>221311.72</v>
      </c>
      <c r="Q3193" s="37">
        <v>210708.55</v>
      </c>
      <c r="R3193" s="37">
        <v>202019.65</v>
      </c>
      <c r="S3193" s="37">
        <v>196669.49</v>
      </c>
    </row>
    <row r="3194" spans="2:19">
      <c r="B3194" s="6">
        <v>1966</v>
      </c>
      <c r="C3194" s="37">
        <v>513882.66</v>
      </c>
      <c r="D3194" s="37">
        <v>513882.66</v>
      </c>
      <c r="E3194" s="37">
        <v>498824.58</v>
      </c>
      <c r="F3194" s="37">
        <v>465409.58</v>
      </c>
      <c r="G3194" s="37">
        <v>438181.19</v>
      </c>
      <c r="H3194" s="37">
        <v>424018.9</v>
      </c>
      <c r="I3194" s="37">
        <v>375152.07</v>
      </c>
      <c r="J3194" s="37">
        <v>362757.82</v>
      </c>
      <c r="K3194" s="37">
        <v>349468.31</v>
      </c>
      <c r="L3194" s="37">
        <v>340110.12</v>
      </c>
      <c r="M3194" s="37">
        <v>325399.73</v>
      </c>
      <c r="N3194" s="37">
        <v>313131.26999999996</v>
      </c>
      <c r="O3194" s="37">
        <v>294208.32999999996</v>
      </c>
      <c r="P3194" s="37">
        <v>288134.17</v>
      </c>
      <c r="Q3194" s="37">
        <v>270390.8</v>
      </c>
      <c r="R3194" s="37">
        <v>261407.38999999998</v>
      </c>
      <c r="S3194" s="37">
        <v>250388.52999999997</v>
      </c>
    </row>
    <row r="3195" spans="2:19">
      <c r="B3195" s="6">
        <v>1965</v>
      </c>
      <c r="C3195" s="37">
        <v>480219.61</v>
      </c>
      <c r="D3195" s="37">
        <v>480219.61</v>
      </c>
      <c r="E3195" s="37">
        <v>470078.64</v>
      </c>
      <c r="F3195" s="37">
        <v>447016.28999999975</v>
      </c>
      <c r="G3195" s="37">
        <v>434006.99</v>
      </c>
      <c r="H3195" s="37">
        <v>417582.24</v>
      </c>
      <c r="I3195" s="37">
        <v>370193.11</v>
      </c>
      <c r="J3195" s="37">
        <v>357771.27</v>
      </c>
      <c r="K3195" s="37">
        <v>346822.98</v>
      </c>
      <c r="L3195" s="37">
        <v>336145.68</v>
      </c>
      <c r="M3195" s="37">
        <v>316581.09999999998</v>
      </c>
      <c r="N3195" s="37">
        <v>307253.09999999998</v>
      </c>
      <c r="O3195" s="37">
        <v>283120.13</v>
      </c>
      <c r="P3195" s="37">
        <v>270647.16000000003</v>
      </c>
      <c r="Q3195" s="37">
        <v>264362.87000000005</v>
      </c>
      <c r="R3195" s="37">
        <v>257366.87000000005</v>
      </c>
      <c r="S3195" s="37">
        <v>255034.87000000005</v>
      </c>
    </row>
    <row r="3196" spans="2:19">
      <c r="B3196" s="6">
        <v>1964</v>
      </c>
      <c r="C3196" s="37">
        <v>378673.41</v>
      </c>
      <c r="D3196" s="37">
        <v>378673.41</v>
      </c>
      <c r="E3196" s="37">
        <v>365042.88</v>
      </c>
      <c r="F3196" s="37">
        <v>357877.6299999996</v>
      </c>
      <c r="G3196" s="37">
        <v>348620.18</v>
      </c>
      <c r="H3196" s="37">
        <v>326863.18</v>
      </c>
      <c r="I3196" s="37">
        <v>291723.09000000003</v>
      </c>
      <c r="J3196" s="37">
        <v>285670.93</v>
      </c>
      <c r="K3196" s="37">
        <v>278487.78999999998</v>
      </c>
      <c r="L3196" s="37">
        <v>267138.14</v>
      </c>
      <c r="M3196" s="37">
        <v>263366.84999999998</v>
      </c>
      <c r="N3196" s="37">
        <v>250849.40999999997</v>
      </c>
      <c r="O3196" s="37">
        <v>241725.92999999996</v>
      </c>
      <c r="P3196" s="37">
        <v>229415.04999999996</v>
      </c>
      <c r="Q3196" s="37">
        <v>223362.88999999996</v>
      </c>
      <c r="R3196" s="37">
        <v>206678.93999999994</v>
      </c>
      <c r="S3196" s="37">
        <v>200626.77999999994</v>
      </c>
    </row>
    <row r="3197" spans="2:19">
      <c r="B3197" s="6">
        <v>1963</v>
      </c>
      <c r="C3197" s="37">
        <v>401738.04</v>
      </c>
      <c r="D3197" s="37">
        <v>401738.04</v>
      </c>
      <c r="E3197" s="37">
        <v>389417.43</v>
      </c>
      <c r="F3197" s="37">
        <v>383188.35000000015</v>
      </c>
      <c r="G3197" s="37">
        <v>363238.25</v>
      </c>
      <c r="H3197" s="37">
        <v>347945</v>
      </c>
      <c r="I3197" s="37">
        <v>319040.09000000003</v>
      </c>
      <c r="J3197" s="37">
        <v>315091.88</v>
      </c>
      <c r="K3197" s="37">
        <v>312267.5</v>
      </c>
      <c r="L3197" s="37">
        <v>292369.56</v>
      </c>
      <c r="M3197" s="37">
        <v>285816.84000000003</v>
      </c>
      <c r="N3197" s="37">
        <v>280772.43000000005</v>
      </c>
      <c r="O3197" s="37">
        <v>262401.20000000007</v>
      </c>
      <c r="P3197" s="37">
        <v>253891.25000000006</v>
      </c>
      <c r="Q3197" s="37">
        <v>246011.73000000007</v>
      </c>
      <c r="R3197" s="37">
        <v>238274.34000000005</v>
      </c>
      <c r="S3197" s="37">
        <v>230598.31000000006</v>
      </c>
    </row>
    <row r="3198" spans="2:19">
      <c r="B3198" s="6">
        <v>1962</v>
      </c>
      <c r="C3198" s="37">
        <v>292471.83</v>
      </c>
      <c r="D3198" s="37">
        <v>292471.83</v>
      </c>
      <c r="E3198" s="37">
        <v>289393.34000000003</v>
      </c>
      <c r="F3198" s="37">
        <v>278388.79999999981</v>
      </c>
      <c r="G3198" s="37">
        <v>269329.71999999997</v>
      </c>
      <c r="H3198" s="37">
        <v>260142.32</v>
      </c>
      <c r="I3198" s="37">
        <v>236296.68000000002</v>
      </c>
      <c r="J3198" s="37">
        <v>225408.2</v>
      </c>
      <c r="K3198" s="37">
        <v>217756.71</v>
      </c>
      <c r="L3198" s="37">
        <v>208762.06</v>
      </c>
      <c r="M3198" s="37">
        <v>194231.15</v>
      </c>
      <c r="N3198" s="37">
        <v>183761.43</v>
      </c>
      <c r="O3198" s="37">
        <v>172864.25999999998</v>
      </c>
      <c r="P3198" s="37">
        <v>166324.82999999999</v>
      </c>
      <c r="Q3198" s="37">
        <v>157672.75</v>
      </c>
      <c r="R3198" s="37">
        <v>151301.54</v>
      </c>
      <c r="S3198" s="37">
        <v>148315.08000000002</v>
      </c>
    </row>
    <row r="3199" spans="2:19">
      <c r="B3199" s="6">
        <v>1961</v>
      </c>
      <c r="C3199" s="37">
        <v>324030.32</v>
      </c>
      <c r="D3199" s="37">
        <v>324030.32</v>
      </c>
      <c r="E3199" s="37">
        <v>317829.38</v>
      </c>
      <c r="F3199" s="37">
        <v>305013.33999999973</v>
      </c>
      <c r="G3199" s="37">
        <v>288928.59999999998</v>
      </c>
      <c r="H3199" s="37">
        <v>284133.19</v>
      </c>
      <c r="I3199" s="37">
        <v>248285.97</v>
      </c>
      <c r="J3199" s="37">
        <v>238556.6</v>
      </c>
      <c r="K3199" s="37">
        <v>236434.74</v>
      </c>
      <c r="L3199" s="37">
        <v>227223.82</v>
      </c>
      <c r="M3199" s="37">
        <v>219754.86</v>
      </c>
      <c r="N3199" s="37">
        <v>210164.56</v>
      </c>
      <c r="O3199" s="37">
        <v>198684.52</v>
      </c>
      <c r="P3199" s="37">
        <v>188501.62</v>
      </c>
      <c r="Q3199" s="37">
        <v>187062.33</v>
      </c>
      <c r="R3199" s="37">
        <v>175861.46</v>
      </c>
      <c r="S3199" s="37">
        <v>169626.75999999998</v>
      </c>
    </row>
    <row r="3200" spans="2:19">
      <c r="B3200" s="6">
        <v>1960</v>
      </c>
      <c r="C3200" s="37">
        <v>150367.43</v>
      </c>
      <c r="D3200" s="37">
        <v>150367.43</v>
      </c>
      <c r="E3200" s="37">
        <v>144190.51</v>
      </c>
      <c r="F3200" s="37">
        <v>142656.62999999983</v>
      </c>
      <c r="G3200" s="37">
        <v>138431.31</v>
      </c>
      <c r="H3200" s="37">
        <v>131073.82</v>
      </c>
      <c r="I3200" s="37">
        <v>125610.15</v>
      </c>
      <c r="J3200" s="37">
        <v>123103.8</v>
      </c>
      <c r="K3200" s="37">
        <v>116006.55</v>
      </c>
      <c r="L3200" s="37">
        <v>114400.58</v>
      </c>
      <c r="M3200" s="37">
        <v>112487.84</v>
      </c>
      <c r="N3200" s="37">
        <v>110574.59</v>
      </c>
      <c r="O3200" s="37">
        <v>103057.56</v>
      </c>
      <c r="P3200" s="37">
        <v>92520.85</v>
      </c>
      <c r="Q3200" s="37">
        <v>87783.22</v>
      </c>
      <c r="R3200" s="37">
        <v>87783.22</v>
      </c>
      <c r="S3200" s="37">
        <v>82741.37</v>
      </c>
    </row>
    <row r="3201" spans="2:19">
      <c r="B3201" s="6">
        <v>1959</v>
      </c>
      <c r="C3201" s="37">
        <v>206936.87</v>
      </c>
      <c r="D3201" s="37">
        <v>206936.87</v>
      </c>
      <c r="E3201" s="37">
        <v>201986.02</v>
      </c>
      <c r="F3201" s="37">
        <v>198107.87000000005</v>
      </c>
      <c r="G3201" s="37">
        <v>187210.69</v>
      </c>
      <c r="H3201" s="37">
        <v>179063.75</v>
      </c>
      <c r="I3201" s="37">
        <v>144155.25</v>
      </c>
      <c r="J3201" s="37">
        <v>135593.66</v>
      </c>
      <c r="K3201" s="37">
        <v>129910.65</v>
      </c>
      <c r="L3201" s="37">
        <v>127032.07</v>
      </c>
      <c r="M3201" s="37">
        <v>121954.94</v>
      </c>
      <c r="N3201" s="37">
        <v>110161.99</v>
      </c>
      <c r="O3201" s="37">
        <v>102037.56</v>
      </c>
      <c r="P3201" s="37">
        <v>98381.819999999992</v>
      </c>
      <c r="Q3201" s="37">
        <v>94820.67</v>
      </c>
      <c r="R3201" s="37">
        <v>94820.67</v>
      </c>
      <c r="S3201" s="37">
        <v>91546.349999999991</v>
      </c>
    </row>
    <row r="3202" spans="2:19">
      <c r="B3202" s="6">
        <v>1958</v>
      </c>
      <c r="C3202" s="37">
        <v>86084.71</v>
      </c>
      <c r="D3202" s="37">
        <v>86084.71</v>
      </c>
      <c r="E3202" s="37">
        <v>86084.71</v>
      </c>
      <c r="F3202" s="37">
        <v>83235.789999999964</v>
      </c>
      <c r="G3202" s="37">
        <v>75607.31</v>
      </c>
      <c r="H3202" s="37">
        <v>75607.31</v>
      </c>
      <c r="I3202" s="37">
        <v>56865.910000000011</v>
      </c>
      <c r="J3202" s="37">
        <v>55563.65</v>
      </c>
      <c r="K3202" s="37">
        <v>49019.11</v>
      </c>
      <c r="L3202" s="37">
        <v>47385.02</v>
      </c>
      <c r="M3202" s="37">
        <v>46082.76</v>
      </c>
      <c r="N3202" s="37">
        <v>41608.959999999999</v>
      </c>
      <c r="O3202" s="37">
        <v>40075.08</v>
      </c>
      <c r="P3202" s="37">
        <v>37007.32</v>
      </c>
      <c r="Q3202" s="37">
        <v>34928.410000000003</v>
      </c>
      <c r="R3202" s="37">
        <v>33515.710000000006</v>
      </c>
      <c r="S3202" s="37">
        <v>33515.710000000006</v>
      </c>
    </row>
    <row r="3203" spans="2:19">
      <c r="B3203" s="6">
        <v>1957</v>
      </c>
      <c r="C3203" s="37">
        <v>99257.52</v>
      </c>
      <c r="D3203" s="37">
        <v>99257.52</v>
      </c>
      <c r="E3203" s="37">
        <v>99257.52</v>
      </c>
      <c r="F3203" s="37">
        <v>94995.9</v>
      </c>
      <c r="G3203" s="37">
        <v>88916.64</v>
      </c>
      <c r="H3203" s="37">
        <v>87459.46</v>
      </c>
      <c r="I3203" s="37">
        <v>62923.08</v>
      </c>
      <c r="J3203" s="37">
        <v>61338.080000000002</v>
      </c>
      <c r="K3203" s="37">
        <v>61338.080000000002</v>
      </c>
      <c r="L3203" s="37">
        <v>58299.48</v>
      </c>
      <c r="M3203" s="37">
        <v>58299.48</v>
      </c>
      <c r="N3203" s="37">
        <v>48150.340000000004</v>
      </c>
      <c r="O3203" s="37">
        <v>43879.020000000004</v>
      </c>
      <c r="P3203" s="37">
        <v>42416.73</v>
      </c>
      <c r="Q3203" s="37">
        <v>42416.73</v>
      </c>
      <c r="R3203" s="37">
        <v>41074.590000000004</v>
      </c>
      <c r="S3203" s="37">
        <v>39607.18</v>
      </c>
    </row>
    <row r="3204" spans="2:19">
      <c r="B3204" s="6">
        <v>1956</v>
      </c>
      <c r="C3204" s="37">
        <v>44625.52</v>
      </c>
      <c r="D3204" s="37">
        <v>44625.52</v>
      </c>
      <c r="E3204" s="37">
        <v>43283.38</v>
      </c>
      <c r="F3204" s="37">
        <v>43283.380000000005</v>
      </c>
      <c r="G3204" s="37">
        <v>42291.47</v>
      </c>
      <c r="H3204" s="37">
        <v>39848.01</v>
      </c>
      <c r="I3204" s="37">
        <v>34218.18</v>
      </c>
      <c r="J3204" s="37">
        <v>32876.04</v>
      </c>
      <c r="K3204" s="37">
        <v>32876.04</v>
      </c>
      <c r="L3204" s="37">
        <v>31563.55</v>
      </c>
      <c r="M3204" s="37">
        <v>30221.41</v>
      </c>
      <c r="N3204" s="37">
        <v>30221.41</v>
      </c>
      <c r="O3204" s="37">
        <v>29120.09</v>
      </c>
      <c r="P3204" s="37">
        <v>29120.09</v>
      </c>
      <c r="Q3204" s="37">
        <v>24241.86</v>
      </c>
      <c r="R3204" s="37">
        <v>22899.72</v>
      </c>
      <c r="S3204" s="37">
        <v>21798.400000000001</v>
      </c>
    </row>
    <row r="3205" spans="2:19">
      <c r="B3205" s="6">
        <v>1955</v>
      </c>
      <c r="C3205" s="37">
        <v>32829.57</v>
      </c>
      <c r="D3205" s="37">
        <v>32829.57</v>
      </c>
      <c r="E3205" s="37">
        <v>31517.08</v>
      </c>
      <c r="F3205" s="37">
        <v>31517.08</v>
      </c>
      <c r="G3205" s="37">
        <v>31517.08</v>
      </c>
      <c r="H3205" s="37">
        <v>31517.08</v>
      </c>
      <c r="I3205" s="37">
        <v>29899.360000000001</v>
      </c>
      <c r="J3205" s="37">
        <v>29899.360000000001</v>
      </c>
      <c r="K3205" s="37">
        <v>29899.360000000001</v>
      </c>
      <c r="L3205" s="37">
        <v>24643.279999999999</v>
      </c>
      <c r="M3205" s="37">
        <v>23834.42</v>
      </c>
      <c r="N3205" s="37">
        <v>23834.42</v>
      </c>
      <c r="O3205" s="37">
        <v>19997.169999999998</v>
      </c>
      <c r="P3205" s="37">
        <v>18027.669999999998</v>
      </c>
      <c r="Q3205" s="37">
        <v>16759.149999999998</v>
      </c>
      <c r="R3205" s="37">
        <v>16759.149999999998</v>
      </c>
      <c r="S3205" s="37">
        <v>16759.149999999998</v>
      </c>
    </row>
    <row r="3206" spans="2:19">
      <c r="B3206" s="6">
        <v>1954</v>
      </c>
      <c r="C3206" s="37">
        <v>4563.28</v>
      </c>
      <c r="D3206" s="37">
        <v>4563.28</v>
      </c>
      <c r="E3206" s="37">
        <v>4563.28</v>
      </c>
      <c r="F3206" s="37">
        <v>4563.28</v>
      </c>
      <c r="G3206" s="37">
        <v>4563.28</v>
      </c>
      <c r="H3206" s="37">
        <v>4563.28</v>
      </c>
      <c r="I3206" s="37">
        <v>4563.28</v>
      </c>
      <c r="J3206" s="37">
        <v>4563.28</v>
      </c>
      <c r="K3206" s="37">
        <v>4563.28</v>
      </c>
      <c r="L3206" s="37">
        <v>3389.87</v>
      </c>
      <c r="M3206" s="37">
        <v>3389.87</v>
      </c>
      <c r="N3206" s="37">
        <v>3389.87</v>
      </c>
      <c r="O3206" s="37">
        <v>3389.87</v>
      </c>
      <c r="P3206" s="37">
        <v>3389.87</v>
      </c>
      <c r="Q3206" s="37">
        <v>0</v>
      </c>
      <c r="R3206" s="37">
        <v>0</v>
      </c>
      <c r="S3206" s="37">
        <v>0</v>
      </c>
    </row>
    <row r="3207" spans="2:19">
      <c r="B3207" s="6">
        <v>1953</v>
      </c>
      <c r="C3207" s="37">
        <v>2974.18</v>
      </c>
      <c r="D3207" s="37">
        <v>2974.18</v>
      </c>
      <c r="E3207" s="37">
        <v>1663.23</v>
      </c>
      <c r="F3207" s="37">
        <v>1663.23</v>
      </c>
      <c r="G3207" s="37">
        <v>1663.23</v>
      </c>
      <c r="H3207" s="37">
        <v>1663.23</v>
      </c>
      <c r="I3207" s="37">
        <v>1663.23</v>
      </c>
      <c r="J3207" s="37">
        <v>1663.23</v>
      </c>
      <c r="K3207" s="37">
        <v>1663.23</v>
      </c>
      <c r="L3207" s="37">
        <v>1663.23</v>
      </c>
      <c r="M3207" s="37">
        <v>1663.23</v>
      </c>
      <c r="N3207" s="37">
        <v>1663.23</v>
      </c>
      <c r="O3207" s="37">
        <v>1663.23</v>
      </c>
      <c r="P3207" s="37">
        <v>1663.23</v>
      </c>
      <c r="Q3207" s="37">
        <v>1663.23</v>
      </c>
      <c r="R3207" s="37">
        <v>1663.23</v>
      </c>
      <c r="S3207" s="37">
        <v>1663.23</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10657.88</v>
      </c>
      <c r="D3209" s="37">
        <v>10657.88</v>
      </c>
      <c r="E3209" s="37">
        <v>10657.88</v>
      </c>
      <c r="F3209" s="37">
        <v>10657.880000000001</v>
      </c>
      <c r="G3209" s="37">
        <v>10657.88</v>
      </c>
      <c r="H3209" s="37">
        <v>10657.88</v>
      </c>
      <c r="I3209" s="37">
        <v>10657.88</v>
      </c>
      <c r="J3209" s="37">
        <v>10657.88</v>
      </c>
      <c r="K3209" s="37">
        <v>7568.14</v>
      </c>
      <c r="L3209" s="37">
        <v>7568.14</v>
      </c>
      <c r="M3209" s="37">
        <v>7568.14</v>
      </c>
      <c r="N3209" s="37">
        <v>7568.14</v>
      </c>
      <c r="O3209" s="37">
        <v>7568.14</v>
      </c>
      <c r="P3209" s="37">
        <v>7568.14</v>
      </c>
      <c r="Q3209" s="37">
        <v>7568.14</v>
      </c>
      <c r="R3209" s="37">
        <v>7568.14</v>
      </c>
      <c r="S3209" s="37">
        <v>7568.14</v>
      </c>
    </row>
    <row r="3210" spans="2:19">
      <c r="B3210" s="6">
        <v>1950</v>
      </c>
      <c r="C3210" s="37">
        <v>2590.1999999999998</v>
      </c>
      <c r="D3210" s="37">
        <v>2590.1999999999998</v>
      </c>
      <c r="E3210" s="37">
        <v>2590.1999999999998</v>
      </c>
      <c r="F3210" s="37">
        <v>2590.1999999999998</v>
      </c>
      <c r="G3210" s="37">
        <v>2590.1999999999998</v>
      </c>
      <c r="H3210" s="37">
        <v>2590.1999999999998</v>
      </c>
      <c r="I3210" s="37">
        <v>2590.1999999999998</v>
      </c>
      <c r="J3210" s="37">
        <v>2590.1999999999998</v>
      </c>
      <c r="K3210" s="37">
        <v>2590.1999999999998</v>
      </c>
      <c r="L3210" s="37">
        <v>2590.1999999999998</v>
      </c>
      <c r="M3210" s="37">
        <v>2590.1999999999998</v>
      </c>
      <c r="N3210" s="37">
        <v>2590.1999999999998</v>
      </c>
      <c r="O3210" s="37">
        <v>2590.1999999999998</v>
      </c>
      <c r="P3210" s="37">
        <v>2590.1999999999998</v>
      </c>
      <c r="Q3210" s="37">
        <v>2590.1999999999998</v>
      </c>
      <c r="R3210" s="37">
        <v>2590.1999999999998</v>
      </c>
      <c r="S3210" s="37">
        <v>2590.1999999999998</v>
      </c>
    </row>
    <row r="3211" spans="2:19">
      <c r="B3211" s="6">
        <v>1949</v>
      </c>
      <c r="C3211" s="37">
        <v>869.2</v>
      </c>
      <c r="D3211" s="37">
        <v>869.2</v>
      </c>
      <c r="E3211" s="37">
        <v>869.2</v>
      </c>
      <c r="F3211" s="37">
        <v>869.2</v>
      </c>
      <c r="G3211" s="37">
        <v>869.2</v>
      </c>
      <c r="H3211" s="37">
        <v>869.2</v>
      </c>
      <c r="I3211" s="37">
        <v>869.2</v>
      </c>
      <c r="J3211" s="37">
        <v>869.2</v>
      </c>
      <c r="K3211" s="37">
        <v>869.2</v>
      </c>
      <c r="L3211" s="37">
        <v>869.2</v>
      </c>
      <c r="M3211" s="37">
        <v>869.2</v>
      </c>
      <c r="N3211" s="37">
        <v>869.2</v>
      </c>
      <c r="O3211" s="37">
        <v>869.2</v>
      </c>
      <c r="P3211" s="37">
        <v>869.2</v>
      </c>
      <c r="Q3211" s="37">
        <v>869.2</v>
      </c>
      <c r="R3211" s="37">
        <v>869.2</v>
      </c>
      <c r="S3211" s="37">
        <v>869.2</v>
      </c>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214</v>
      </c>
      <c r="B3231" s="7" t="s">
        <v>181</v>
      </c>
      <c r="C3231" s="11">
        <f>SUM(C3154:C3230)</f>
        <v>67558217.039999962</v>
      </c>
      <c r="D3231" s="11">
        <f>SUM(D3153:D3230)</f>
        <v>70472556.849999964</v>
      </c>
      <c r="E3231" s="11">
        <f>SUM(E3152:E3230)</f>
        <v>71756682.559999958</v>
      </c>
      <c r="F3231" s="11">
        <f>SUM(F3151:F3230)</f>
        <v>73668616.12999998</v>
      </c>
      <c r="G3231" s="11">
        <f>SUM(G3150:G3230)</f>
        <v>75034754.819999978</v>
      </c>
      <c r="H3231" s="11">
        <f>SUM(H3144:H3230)</f>
        <v>74754440.729999989</v>
      </c>
      <c r="I3231" s="11">
        <f>SUM(I3144:I3230)</f>
        <v>76135345.040000007</v>
      </c>
      <c r="J3231" s="11">
        <f t="shared" ref="J3231" si="63">SUM(J3144:J3230)</f>
        <v>75835062.750000015</v>
      </c>
      <c r="K3231" s="11">
        <f>SUM(K3144:K3230)</f>
        <v>76433973.400000006</v>
      </c>
      <c r="L3231" s="11">
        <f t="shared" ref="L3231" si="64">SUM(L3144:L3230)</f>
        <v>79078406.470000014</v>
      </c>
      <c r="M3231" s="11">
        <f>SUM(M3144:M3230)</f>
        <v>79569008.020000026</v>
      </c>
      <c r="N3231" s="11">
        <f>SUM(N3139:N3230)</f>
        <v>79849786.079999983</v>
      </c>
      <c r="O3231" s="11">
        <f>SUM(O3139:O3230)</f>
        <v>81243253.040000036</v>
      </c>
      <c r="P3231" s="11">
        <f>SUM(P3139:P3230)</f>
        <v>81669936.340000018</v>
      </c>
      <c r="Q3231" s="11">
        <f>SUM(Q3139:Q3230)</f>
        <v>82913551.74000001</v>
      </c>
      <c r="R3231" s="11">
        <f>SUM(R3138:R3230)</f>
        <v>83851097.64000003</v>
      </c>
      <c r="S3231" s="11">
        <f>SUM(S3138:S3230)</f>
        <v>89114899.290000007</v>
      </c>
    </row>
    <row r="3232" spans="1:19">
      <c r="A3232" s="76"/>
      <c r="B3232" s="7"/>
      <c r="C3232" s="8"/>
      <c r="D3232" s="8"/>
      <c r="E3232" s="8"/>
      <c r="F3232" s="8"/>
      <c r="G3232" s="8"/>
      <c r="H3232" s="8"/>
      <c r="I3232" s="8"/>
      <c r="J3232" s="8"/>
      <c r="K3232" s="8"/>
      <c r="L3232" s="8"/>
      <c r="M3232" s="10"/>
    </row>
    <row r="3233" spans="1:19" ht="25.5">
      <c r="A3233" s="77" t="s">
        <v>215</v>
      </c>
      <c r="B3233" s="6">
        <v>2022</v>
      </c>
      <c r="C3233" s="36"/>
      <c r="D3233" s="36"/>
      <c r="E3233" s="36"/>
      <c r="F3233" s="36"/>
      <c r="G3233" s="36"/>
      <c r="H3233" s="36"/>
      <c r="I3233" s="36"/>
      <c r="J3233" s="36"/>
      <c r="K3233" s="36"/>
      <c r="L3233" s="36"/>
      <c r="M3233" s="36"/>
      <c r="N3233" s="36"/>
      <c r="O3233" s="36"/>
      <c r="P3233" s="36"/>
      <c r="Q3233" s="36"/>
      <c r="R3233" s="74"/>
      <c r="S3233" s="37">
        <v>2347616.33</v>
      </c>
    </row>
    <row r="3234" spans="1:19">
      <c r="A3234" s="38"/>
      <c r="B3234" s="6">
        <v>2021</v>
      </c>
      <c r="C3234" s="36"/>
      <c r="D3234" s="36"/>
      <c r="E3234" s="36"/>
      <c r="F3234" s="36"/>
      <c r="G3234" s="36"/>
      <c r="H3234" s="36"/>
      <c r="I3234" s="36"/>
      <c r="J3234" s="36"/>
      <c r="K3234" s="36"/>
      <c r="L3234" s="36"/>
      <c r="M3234" s="36"/>
      <c r="N3234" s="36"/>
      <c r="O3234" s="36"/>
      <c r="P3234" s="36"/>
      <c r="Q3234" s="36"/>
      <c r="R3234" s="37">
        <v>3846697.67</v>
      </c>
      <c r="S3234" s="37">
        <v>3846697.67</v>
      </c>
    </row>
    <row r="3235" spans="1:19">
      <c r="B3235" s="6">
        <v>2020</v>
      </c>
      <c r="C3235" s="36"/>
      <c r="D3235" s="36"/>
      <c r="E3235" s="36"/>
      <c r="F3235" s="36"/>
      <c r="G3235" s="36"/>
      <c r="H3235" s="36"/>
      <c r="I3235" s="36"/>
      <c r="J3235" s="36"/>
      <c r="K3235" s="36"/>
      <c r="L3235" s="36"/>
      <c r="M3235" s="36"/>
      <c r="N3235" s="36"/>
      <c r="O3235" s="36"/>
      <c r="P3235" s="36"/>
      <c r="Q3235" s="37">
        <v>4109238.1999999997</v>
      </c>
      <c r="R3235" s="37">
        <v>4109238.1999999997</v>
      </c>
      <c r="S3235" s="37">
        <v>4109238.1999999997</v>
      </c>
    </row>
    <row r="3236" spans="1:19">
      <c r="A3236" s="40"/>
      <c r="B3236" s="6">
        <v>2019</v>
      </c>
      <c r="C3236" s="36"/>
      <c r="D3236" s="36"/>
      <c r="E3236" s="36"/>
      <c r="F3236" s="36"/>
      <c r="G3236" s="36"/>
      <c r="H3236" s="36"/>
      <c r="I3236" s="36"/>
      <c r="J3236" s="36"/>
      <c r="K3236" s="36"/>
      <c r="L3236" s="36"/>
      <c r="M3236" s="36"/>
      <c r="N3236" s="36"/>
      <c r="O3236" s="36"/>
      <c r="P3236" s="37">
        <v>5133759.5199999986</v>
      </c>
      <c r="Q3236" s="37">
        <v>5133759.5199999986</v>
      </c>
      <c r="R3236" s="37">
        <v>5133759.5199999986</v>
      </c>
      <c r="S3236" s="37">
        <v>5133759.5199999986</v>
      </c>
    </row>
    <row r="3237" spans="1:19">
      <c r="A3237" s="40"/>
      <c r="B3237" s="6">
        <v>2018</v>
      </c>
      <c r="C3237" s="36"/>
      <c r="D3237" s="36"/>
      <c r="E3237" s="36"/>
      <c r="F3237" s="36"/>
      <c r="G3237" s="36"/>
      <c r="H3237" s="36"/>
      <c r="I3237" s="36"/>
      <c r="J3237" s="36"/>
      <c r="K3237" s="36"/>
      <c r="L3237" s="36"/>
      <c r="M3237" s="36"/>
      <c r="N3237" s="36"/>
      <c r="O3237" s="37">
        <v>5151190.9094999991</v>
      </c>
      <c r="P3237" s="37">
        <v>5134461.8194999993</v>
      </c>
      <c r="Q3237" s="37">
        <v>5134461.8194999993</v>
      </c>
      <c r="R3237" s="37">
        <v>5134461.8194999993</v>
      </c>
      <c r="S3237" s="37">
        <v>5134461.8194999993</v>
      </c>
    </row>
    <row r="3238" spans="1:19">
      <c r="A3238" s="40"/>
      <c r="B3238" s="6">
        <v>2017</v>
      </c>
      <c r="C3238" s="36"/>
      <c r="D3238" s="36"/>
      <c r="E3238" s="36"/>
      <c r="F3238" s="36"/>
      <c r="G3238" s="36"/>
      <c r="H3238" s="36"/>
      <c r="I3238" s="36"/>
      <c r="J3238" s="36"/>
      <c r="K3238" s="36"/>
      <c r="L3238" s="36"/>
      <c r="M3238" s="36"/>
      <c r="N3238" s="37">
        <v>6324050.6399999997</v>
      </c>
      <c r="O3238" s="37">
        <v>6324050.6399999997</v>
      </c>
      <c r="P3238" s="37">
        <v>6313141.6099999994</v>
      </c>
      <c r="Q3238" s="37">
        <v>6313141.6099999994</v>
      </c>
      <c r="R3238" s="37">
        <v>6313141.6099999994</v>
      </c>
      <c r="S3238" s="37">
        <v>6313141.6099999994</v>
      </c>
    </row>
    <row r="3239" spans="1:19">
      <c r="B3239" s="6">
        <v>2016</v>
      </c>
      <c r="C3239" s="36"/>
      <c r="D3239" s="36"/>
      <c r="E3239" s="36"/>
      <c r="F3239" s="36"/>
      <c r="G3239" s="36"/>
      <c r="H3239" s="36"/>
      <c r="I3239" s="36"/>
      <c r="J3239" s="36"/>
      <c r="K3239" s="36"/>
      <c r="L3239" s="36"/>
      <c r="M3239" s="37">
        <v>8120524.0999999996</v>
      </c>
      <c r="N3239" s="37">
        <v>8120524.0999999996</v>
      </c>
      <c r="O3239" s="37">
        <v>8106041.3497917177</v>
      </c>
      <c r="P3239" s="37">
        <v>8098825.549791717</v>
      </c>
      <c r="Q3239" s="37">
        <v>8098825.549791717</v>
      </c>
      <c r="R3239" s="37">
        <v>8098825.549791717</v>
      </c>
      <c r="S3239" s="37">
        <v>8098825.549791717</v>
      </c>
    </row>
    <row r="3240" spans="1:19">
      <c r="B3240" s="6">
        <v>2015</v>
      </c>
      <c r="C3240" s="36"/>
      <c r="D3240" s="36"/>
      <c r="E3240" s="36"/>
      <c r="F3240" s="36"/>
      <c r="G3240" s="36"/>
      <c r="H3240" s="36"/>
      <c r="I3240" s="36"/>
      <c r="J3240" s="36"/>
      <c r="K3240" s="36"/>
      <c r="L3240" s="37">
        <v>6839117.0199999996</v>
      </c>
      <c r="M3240" s="37">
        <v>6839117.0199999996</v>
      </c>
      <c r="N3240" s="37">
        <v>6839117.0199999996</v>
      </c>
      <c r="O3240" s="37">
        <v>6808498.9494687784</v>
      </c>
      <c r="P3240" s="37">
        <v>6799901.4194687782</v>
      </c>
      <c r="Q3240" s="37">
        <v>6799901.4194687782</v>
      </c>
      <c r="R3240" s="37">
        <v>6799901.4194687782</v>
      </c>
      <c r="S3240" s="37">
        <v>6799901.4194687782</v>
      </c>
    </row>
    <row r="3241" spans="1:19">
      <c r="B3241" s="6">
        <v>2014</v>
      </c>
      <c r="C3241" s="36"/>
      <c r="D3241" s="36"/>
      <c r="E3241" s="36"/>
      <c r="F3241" s="36"/>
      <c r="G3241" s="36"/>
      <c r="H3241" s="36"/>
      <c r="I3241" s="36"/>
      <c r="J3241" s="36"/>
      <c r="K3241" s="37">
        <v>2767855.4</v>
      </c>
      <c r="L3241" s="37">
        <v>2739850.18</v>
      </c>
      <c r="M3241" s="37">
        <v>2739850.18</v>
      </c>
      <c r="N3241" s="37">
        <v>2739850.18</v>
      </c>
      <c r="O3241" s="37">
        <v>2722263.4693795815</v>
      </c>
      <c r="P3241" s="37">
        <v>2717759.9793795813</v>
      </c>
      <c r="Q3241" s="37">
        <v>2717759.9793795813</v>
      </c>
      <c r="R3241" s="37">
        <v>2717759.9793795813</v>
      </c>
      <c r="S3241" s="37">
        <v>2717759.9793795813</v>
      </c>
    </row>
    <row r="3242" spans="1:19">
      <c r="B3242" s="6">
        <v>2013</v>
      </c>
      <c r="C3242" s="36"/>
      <c r="D3242" s="36"/>
      <c r="E3242" s="36"/>
      <c r="F3242" s="36"/>
      <c r="G3242" s="36"/>
      <c r="H3242" s="36"/>
      <c r="I3242" s="36"/>
      <c r="J3242" s="37">
        <v>3035050.8</v>
      </c>
      <c r="K3242" s="37">
        <v>2610274</v>
      </c>
      <c r="L3242" s="37">
        <v>2610274</v>
      </c>
      <c r="M3242" s="37">
        <v>2610274</v>
      </c>
      <c r="N3242" s="37">
        <v>2610274</v>
      </c>
      <c r="O3242" s="37">
        <v>2597314.171134186</v>
      </c>
      <c r="P3242" s="37">
        <v>2591326.5911341859</v>
      </c>
      <c r="Q3242" s="37">
        <v>2591326.5911341859</v>
      </c>
      <c r="R3242" s="37">
        <v>2591326.5911341859</v>
      </c>
      <c r="S3242" s="37">
        <v>2591326.5911341859</v>
      </c>
    </row>
    <row r="3243" spans="1:19">
      <c r="B3243" s="6">
        <v>2012</v>
      </c>
      <c r="C3243" s="36"/>
      <c r="D3243" s="36"/>
      <c r="E3243" s="36"/>
      <c r="F3243" s="36"/>
      <c r="G3243" s="36"/>
      <c r="H3243" s="36"/>
      <c r="I3243" s="37">
        <v>3669749.1799999997</v>
      </c>
      <c r="J3243" s="37">
        <v>3480486.9699999997</v>
      </c>
      <c r="K3243" s="37">
        <v>3452565.9699999997</v>
      </c>
      <c r="L3243" s="37">
        <v>3452565.97</v>
      </c>
      <c r="M3243" s="37">
        <v>3452565.97</v>
      </c>
      <c r="N3243" s="37">
        <v>3452565.97</v>
      </c>
      <c r="O3243" s="37">
        <v>3440677.9520812631</v>
      </c>
      <c r="P3243" s="37">
        <v>3437658.582081263</v>
      </c>
      <c r="Q3243" s="37">
        <v>3437658.582081263</v>
      </c>
      <c r="R3243" s="37">
        <v>3437658.582081263</v>
      </c>
      <c r="S3243" s="37">
        <v>3437658.582081263</v>
      </c>
    </row>
    <row r="3244" spans="1:19">
      <c r="B3244" s="6">
        <v>2011</v>
      </c>
      <c r="C3244" s="36"/>
      <c r="D3244" s="36"/>
      <c r="E3244" s="36"/>
      <c r="F3244" s="36"/>
      <c r="G3244" s="36"/>
      <c r="H3244" s="37">
        <v>4919235.42</v>
      </c>
      <c r="I3244" s="37">
        <v>4919235.42</v>
      </c>
      <c r="J3244" s="37">
        <v>4903912.4799999995</v>
      </c>
      <c r="K3244" s="37">
        <v>4812762.9800000004</v>
      </c>
      <c r="L3244" s="37">
        <v>4812762.9800000004</v>
      </c>
      <c r="M3244" s="37">
        <v>3106171.7399999998</v>
      </c>
      <c r="N3244" s="37">
        <v>3106171.7399999998</v>
      </c>
      <c r="O3244" s="37">
        <v>3092694.7108029663</v>
      </c>
      <c r="P3244" s="37">
        <v>3088498.2908029663</v>
      </c>
      <c r="Q3244" s="37">
        <v>3088498.2908029663</v>
      </c>
      <c r="R3244" s="37">
        <v>3088498.2908029663</v>
      </c>
      <c r="S3244" s="37">
        <v>3088498.2908029663</v>
      </c>
    </row>
    <row r="3245" spans="1:19">
      <c r="B3245" s="6">
        <v>2010</v>
      </c>
      <c r="C3245" s="36"/>
      <c r="D3245" s="36"/>
      <c r="E3245" s="36"/>
      <c r="F3245" s="36"/>
      <c r="G3245" s="37">
        <v>4250511.88</v>
      </c>
      <c r="H3245" s="37">
        <v>4250511.88</v>
      </c>
      <c r="I3245" s="37">
        <v>4250511.88</v>
      </c>
      <c r="J3245" s="37">
        <v>4238894.49</v>
      </c>
      <c r="K3245" s="37">
        <v>4235894.49</v>
      </c>
      <c r="L3245" s="37">
        <v>4235794.34</v>
      </c>
      <c r="M3245" s="37">
        <v>4235794.34</v>
      </c>
      <c r="N3245" s="37">
        <v>4235794.34</v>
      </c>
      <c r="O3245" s="37">
        <v>4223645.9435872631</v>
      </c>
      <c r="P3245" s="37">
        <v>4219858.863587263</v>
      </c>
      <c r="Q3245" s="37">
        <v>4219858.863587263</v>
      </c>
      <c r="R3245" s="37">
        <v>4219858.863587263</v>
      </c>
      <c r="S3245" s="37">
        <v>4219858.863587263</v>
      </c>
    </row>
    <row r="3246" spans="1:19">
      <c r="B3246" s="6">
        <v>2009</v>
      </c>
      <c r="C3246" s="36"/>
      <c r="D3246" s="36"/>
      <c r="E3246" s="36"/>
      <c r="F3246" s="37">
        <v>3075785.7</v>
      </c>
      <c r="G3246" s="37">
        <v>3075785.7</v>
      </c>
      <c r="H3246" s="37">
        <v>3075468.2</v>
      </c>
      <c r="I3246" s="37">
        <v>3075785.7</v>
      </c>
      <c r="J3246" s="37">
        <v>3070527.79</v>
      </c>
      <c r="K3246" s="37">
        <v>3067277.79</v>
      </c>
      <c r="L3246" s="37">
        <v>3067227.71</v>
      </c>
      <c r="M3246" s="37">
        <v>3066910.21</v>
      </c>
      <c r="N3246" s="37">
        <v>3066910.21</v>
      </c>
      <c r="O3246" s="37">
        <v>3061869.207031406</v>
      </c>
      <c r="P3246" s="37">
        <v>3059003.2770314058</v>
      </c>
      <c r="Q3246" s="37">
        <v>3059003.2770314058</v>
      </c>
      <c r="R3246" s="37">
        <v>3059003.2770314058</v>
      </c>
      <c r="S3246" s="37">
        <v>3059003.2770314058</v>
      </c>
    </row>
    <row r="3247" spans="1:19">
      <c r="B3247" s="6">
        <v>2008</v>
      </c>
      <c r="C3247" s="36"/>
      <c r="D3247" s="36"/>
      <c r="E3247" s="37">
        <v>2203772.75</v>
      </c>
      <c r="F3247" s="37">
        <v>2203772.75</v>
      </c>
      <c r="G3247" s="37">
        <v>2203772.75</v>
      </c>
      <c r="H3247" s="37">
        <v>2203137.75</v>
      </c>
      <c r="I3247" s="37">
        <v>2203772.75</v>
      </c>
      <c r="J3247" s="37">
        <v>2193106.83</v>
      </c>
      <c r="K3247" s="37">
        <v>2032740.94</v>
      </c>
      <c r="L3247" s="37">
        <v>2032640.79</v>
      </c>
      <c r="M3247" s="37">
        <v>2032005.7899999998</v>
      </c>
      <c r="N3247" s="37">
        <v>2032005.7899999998</v>
      </c>
      <c r="O3247" s="37">
        <v>2016943.9939749169</v>
      </c>
      <c r="P3247" s="37">
        <v>2012901.0439749169</v>
      </c>
      <c r="Q3247" s="37">
        <v>2012901.0439749169</v>
      </c>
      <c r="R3247" s="37">
        <v>2012901.0439749169</v>
      </c>
      <c r="S3247" s="37">
        <v>2012901.0439749169</v>
      </c>
    </row>
    <row r="3248" spans="1:19">
      <c r="B3248" s="6">
        <v>2007</v>
      </c>
      <c r="C3248" s="36"/>
      <c r="D3248" s="37">
        <v>2291646.61</v>
      </c>
      <c r="E3248" s="37">
        <v>2291646.61</v>
      </c>
      <c r="F3248" s="37">
        <v>2291646.6100000003</v>
      </c>
      <c r="G3248" s="37">
        <v>2291646.61</v>
      </c>
      <c r="H3248" s="37">
        <v>2291392.61</v>
      </c>
      <c r="I3248" s="37">
        <v>2291646.61</v>
      </c>
      <c r="J3248" s="37">
        <v>2281080.7399999998</v>
      </c>
      <c r="K3248" s="37">
        <v>2182826.7399999998</v>
      </c>
      <c r="L3248" s="37">
        <v>2182826.7400000002</v>
      </c>
      <c r="M3248" s="37">
        <v>2182572.7399999993</v>
      </c>
      <c r="N3248" s="37">
        <v>2182572.7399999993</v>
      </c>
      <c r="O3248" s="37">
        <v>2172836.9483965319</v>
      </c>
      <c r="P3248" s="37">
        <v>2171148.1483965316</v>
      </c>
      <c r="Q3248" s="37">
        <v>2171148.1483965316</v>
      </c>
      <c r="R3248" s="37">
        <v>2171148.1483965316</v>
      </c>
      <c r="S3248" s="37">
        <v>2171148.1483965316</v>
      </c>
    </row>
    <row r="3249" spans="2:19">
      <c r="B3249" s="6">
        <v>2006</v>
      </c>
      <c r="C3249" s="37">
        <v>2548883.0699999998</v>
      </c>
      <c r="D3249" s="37">
        <v>2548883.0699999998</v>
      </c>
      <c r="E3249" s="37">
        <v>2548883.0699999998</v>
      </c>
      <c r="F3249" s="37">
        <v>2548883.0699999998</v>
      </c>
      <c r="G3249" s="37">
        <v>2548883.0699999998</v>
      </c>
      <c r="H3249" s="37">
        <v>2548883.0699999998</v>
      </c>
      <c r="I3249" s="37">
        <v>2548883.0699999998</v>
      </c>
      <c r="J3249" s="37">
        <v>2532258.06</v>
      </c>
      <c r="K3249" s="37">
        <v>2344352.56</v>
      </c>
      <c r="L3249" s="37">
        <v>2344302.48</v>
      </c>
      <c r="M3249" s="37">
        <v>2344302.48</v>
      </c>
      <c r="N3249" s="37">
        <v>2344302.48</v>
      </c>
      <c r="O3249" s="37">
        <v>2326037.3630633089</v>
      </c>
      <c r="P3249" s="37">
        <v>2321329.1430633091</v>
      </c>
      <c r="Q3249" s="37">
        <v>2321329.1430633091</v>
      </c>
      <c r="R3249" s="37">
        <v>2321329.1430633091</v>
      </c>
      <c r="S3249" s="37">
        <v>2321329.1430633091</v>
      </c>
    </row>
    <row r="3250" spans="2:19">
      <c r="B3250" s="6">
        <v>2005</v>
      </c>
      <c r="C3250" s="37">
        <v>2032102.59</v>
      </c>
      <c r="D3250" s="37">
        <v>2032102.5899999999</v>
      </c>
      <c r="E3250" s="37">
        <v>2032102.5899999999</v>
      </c>
      <c r="F3250" s="37">
        <v>2032102.5899999999</v>
      </c>
      <c r="G3250" s="37">
        <v>2032102.59</v>
      </c>
      <c r="H3250" s="37">
        <v>2056755.2000000002</v>
      </c>
      <c r="I3250" s="37">
        <v>2056755.2</v>
      </c>
      <c r="J3250" s="37">
        <v>2043585.4200000002</v>
      </c>
      <c r="K3250" s="37">
        <v>2043585.4200000002</v>
      </c>
      <c r="L3250" s="37">
        <v>2043585.42</v>
      </c>
      <c r="M3250" s="37">
        <v>2043585.4165749983</v>
      </c>
      <c r="N3250" s="37">
        <v>2043585.4165749983</v>
      </c>
      <c r="O3250" s="37">
        <v>2025689.4824355708</v>
      </c>
      <c r="P3250" s="37">
        <v>2021339.5524355709</v>
      </c>
      <c r="Q3250" s="37">
        <v>2021339.5524355709</v>
      </c>
      <c r="R3250" s="37">
        <v>2021339.5524355709</v>
      </c>
      <c r="S3250" s="37">
        <v>2021339.5524355709</v>
      </c>
    </row>
    <row r="3251" spans="2:19">
      <c r="B3251" s="6">
        <v>2004</v>
      </c>
      <c r="C3251" s="37">
        <v>3311853.6</v>
      </c>
      <c r="D3251" s="37">
        <v>3311853.6</v>
      </c>
      <c r="E3251" s="37">
        <v>3311853.6</v>
      </c>
      <c r="F3251" s="37">
        <v>3311853.6</v>
      </c>
      <c r="G3251" s="37">
        <v>3311853.6</v>
      </c>
      <c r="H3251" s="37">
        <v>3311853.6</v>
      </c>
      <c r="I3251" s="37">
        <v>3311853.6</v>
      </c>
      <c r="J3251" s="37">
        <v>3294177.16</v>
      </c>
      <c r="K3251" s="37">
        <v>3294177.16</v>
      </c>
      <c r="L3251" s="37">
        <v>3294177.16</v>
      </c>
      <c r="M3251" s="37">
        <v>3294177.1610269435</v>
      </c>
      <c r="N3251" s="37">
        <v>3294177.1610269435</v>
      </c>
      <c r="O3251" s="37">
        <v>3276166.8690943862</v>
      </c>
      <c r="P3251" s="37">
        <v>3272175.129094386</v>
      </c>
      <c r="Q3251" s="37">
        <v>3272175.129094386</v>
      </c>
      <c r="R3251" s="37">
        <v>3272175.129094386</v>
      </c>
      <c r="S3251" s="37">
        <v>3272175.129094386</v>
      </c>
    </row>
    <row r="3252" spans="2:19">
      <c r="B3252" s="6">
        <v>2003</v>
      </c>
      <c r="C3252" s="37">
        <v>2913030.01</v>
      </c>
      <c r="D3252" s="37">
        <v>2913030.0100000002</v>
      </c>
      <c r="E3252" s="37">
        <v>2913030.0100000002</v>
      </c>
      <c r="F3252" s="37">
        <v>2913030.0100000002</v>
      </c>
      <c r="G3252" s="37">
        <v>2913030.01</v>
      </c>
      <c r="H3252" s="37">
        <v>2913030.01</v>
      </c>
      <c r="I3252" s="37">
        <v>2913030.0100000002</v>
      </c>
      <c r="J3252" s="37">
        <v>2887441.54</v>
      </c>
      <c r="K3252" s="37">
        <v>2887441.54</v>
      </c>
      <c r="L3252" s="37">
        <v>2887441.54</v>
      </c>
      <c r="M3252" s="37">
        <v>2887441.5353621095</v>
      </c>
      <c r="N3252" s="37">
        <v>2887441.5353621095</v>
      </c>
      <c r="O3252" s="37">
        <v>2861418.6540906071</v>
      </c>
      <c r="P3252" s="37">
        <v>2855431.054090607</v>
      </c>
      <c r="Q3252" s="37">
        <v>2855431.054090607</v>
      </c>
      <c r="R3252" s="37">
        <v>2855431.054090607</v>
      </c>
      <c r="S3252" s="37">
        <v>958221.80409060698</v>
      </c>
    </row>
    <row r="3253" spans="2:19">
      <c r="B3253" s="6">
        <v>2002</v>
      </c>
      <c r="C3253" s="37">
        <v>4538482.6900000004</v>
      </c>
      <c r="D3253" s="37">
        <v>4538482.6899999995</v>
      </c>
      <c r="E3253" s="37">
        <v>4538482.6899999995</v>
      </c>
      <c r="F3253" s="37">
        <v>4538482.6899999995</v>
      </c>
      <c r="G3253" s="37">
        <v>4538482.6900000004</v>
      </c>
      <c r="H3253" s="37">
        <v>4538482.6900000004</v>
      </c>
      <c r="I3253" s="37">
        <v>4538482.6900000004</v>
      </c>
      <c r="J3253" s="37">
        <v>4528417.54</v>
      </c>
      <c r="K3253" s="37">
        <v>4527007.04</v>
      </c>
      <c r="L3253" s="37">
        <v>4527007.04</v>
      </c>
      <c r="M3253" s="37">
        <v>4527007.040000001</v>
      </c>
      <c r="N3253" s="37">
        <v>4527007.040000001</v>
      </c>
      <c r="O3253" s="37">
        <v>4508727.4498396572</v>
      </c>
      <c r="P3253" s="37">
        <v>4506322.1398396576</v>
      </c>
      <c r="Q3253" s="37">
        <v>4506322.1398396576</v>
      </c>
      <c r="R3253" s="37">
        <v>2503339.4498396576</v>
      </c>
      <c r="S3253" s="37">
        <v>722180.88983965758</v>
      </c>
    </row>
    <row r="3254" spans="2:19">
      <c r="B3254" s="6">
        <v>2001</v>
      </c>
      <c r="C3254" s="37">
        <v>3177758.42</v>
      </c>
      <c r="D3254" s="37">
        <v>3177758.42</v>
      </c>
      <c r="E3254" s="37">
        <v>3177758.42</v>
      </c>
      <c r="F3254" s="37">
        <v>3177758.42</v>
      </c>
      <c r="G3254" s="37">
        <v>3177758.42</v>
      </c>
      <c r="H3254" s="37">
        <v>3177758.42</v>
      </c>
      <c r="I3254" s="37">
        <v>3177758.42</v>
      </c>
      <c r="J3254" s="37">
        <v>3162535.63</v>
      </c>
      <c r="K3254" s="37">
        <v>3162535.63</v>
      </c>
      <c r="L3254" s="37">
        <v>3162535.63</v>
      </c>
      <c r="M3254" s="37">
        <v>3162535.6251736525</v>
      </c>
      <c r="N3254" s="37">
        <v>3162535.6251736525</v>
      </c>
      <c r="O3254" s="37">
        <v>3139850.1822724692</v>
      </c>
      <c r="P3254" s="37">
        <v>3134579.0722724693</v>
      </c>
      <c r="Q3254" s="37">
        <v>2604181.6022724696</v>
      </c>
      <c r="R3254" s="37">
        <v>262946.90227246936</v>
      </c>
      <c r="S3254" s="37">
        <v>2.2724693408235908E-3</v>
      </c>
    </row>
    <row r="3255" spans="2:19">
      <c r="B3255" s="6">
        <v>2000</v>
      </c>
      <c r="C3255" s="37">
        <v>3921697.69</v>
      </c>
      <c r="D3255" s="37">
        <v>3921697.6900000004</v>
      </c>
      <c r="E3255" s="37">
        <v>3921697.6900000004</v>
      </c>
      <c r="F3255" s="37">
        <v>3921697.69</v>
      </c>
      <c r="G3255" s="37">
        <v>3921697.69</v>
      </c>
      <c r="H3255" s="37">
        <v>3921697.69</v>
      </c>
      <c r="I3255" s="37">
        <v>3921697.6900000004</v>
      </c>
      <c r="J3255" s="37">
        <v>3908377.6500000004</v>
      </c>
      <c r="K3255" s="37">
        <v>3908377.6500000004</v>
      </c>
      <c r="L3255" s="37">
        <v>3908377.65</v>
      </c>
      <c r="M3255" s="37">
        <v>3908377.658518055</v>
      </c>
      <c r="N3255" s="37">
        <v>3908377.658518055</v>
      </c>
      <c r="O3255" s="37">
        <v>3897729.9528159727</v>
      </c>
      <c r="P3255" s="37">
        <v>2327389.2428159728</v>
      </c>
      <c r="Q3255" s="37">
        <v>253190.67281597271</v>
      </c>
      <c r="R3255" s="37">
        <v>1.2815972731914371E-2</v>
      </c>
      <c r="S3255" s="37">
        <v>1.2815972731914371E-2</v>
      </c>
    </row>
    <row r="3256" spans="2:19">
      <c r="B3256" s="6">
        <v>1999</v>
      </c>
      <c r="C3256" s="37">
        <v>3095856.34</v>
      </c>
      <c r="D3256" s="37">
        <v>3095856.34</v>
      </c>
      <c r="E3256" s="37">
        <v>3095856.34</v>
      </c>
      <c r="F3256" s="37">
        <v>3095856.34</v>
      </c>
      <c r="G3256" s="37">
        <v>3095856.34</v>
      </c>
      <c r="H3256" s="37">
        <v>3095856.34</v>
      </c>
      <c r="I3256" s="37">
        <v>3095856.34</v>
      </c>
      <c r="J3256" s="37">
        <v>3078430.13</v>
      </c>
      <c r="K3256" s="37">
        <v>3078430.13</v>
      </c>
      <c r="L3256" s="37">
        <v>3078430.13</v>
      </c>
      <c r="M3256" s="37">
        <v>3078430.1300116456</v>
      </c>
      <c r="N3256" s="37">
        <v>3078430.1300116456</v>
      </c>
      <c r="O3256" s="37">
        <v>155597.8300116458</v>
      </c>
      <c r="P3256" s="37">
        <v>152680.80841025617</v>
      </c>
      <c r="Q3256" s="37">
        <v>1077.3984102561662</v>
      </c>
      <c r="R3256" s="37">
        <v>1077.3984102561662</v>
      </c>
      <c r="S3256" s="37">
        <v>1077.3984102561662</v>
      </c>
    </row>
    <row r="3257" spans="2:19">
      <c r="B3257" s="6">
        <v>1998</v>
      </c>
      <c r="C3257" s="37">
        <v>3247443.61</v>
      </c>
      <c r="D3257" s="37">
        <v>3247443.61</v>
      </c>
      <c r="E3257" s="37">
        <v>3247443.61</v>
      </c>
      <c r="F3257" s="37">
        <v>3247443.6100000003</v>
      </c>
      <c r="G3257" s="37">
        <v>3247443.61</v>
      </c>
      <c r="H3257" s="37">
        <v>3247443.61</v>
      </c>
      <c r="I3257" s="37">
        <v>3247443.61</v>
      </c>
      <c r="J3257" s="37">
        <v>3234223.69</v>
      </c>
      <c r="K3257" s="37">
        <v>3234223.69</v>
      </c>
      <c r="L3257" s="37">
        <v>3234173.61</v>
      </c>
      <c r="M3257" s="37">
        <v>3234173.6132898489</v>
      </c>
      <c r="N3257" s="37">
        <v>939279.44328984851</v>
      </c>
      <c r="O3257" s="37">
        <v>924953.18123668712</v>
      </c>
      <c r="P3257" s="37">
        <v>254604.92123668734</v>
      </c>
      <c r="Q3257" s="37">
        <v>1.123668733634986E-2</v>
      </c>
      <c r="R3257" s="37">
        <v>1.123668733634986E-2</v>
      </c>
      <c r="S3257" s="37">
        <v>1.123668733634986E-2</v>
      </c>
    </row>
    <row r="3258" spans="2:19">
      <c r="B3258" s="6">
        <v>1997</v>
      </c>
      <c r="C3258" s="37">
        <v>2815682.16</v>
      </c>
      <c r="D3258" s="37">
        <v>2815682.16</v>
      </c>
      <c r="E3258" s="37">
        <v>2815682.16</v>
      </c>
      <c r="F3258" s="37">
        <v>2815682.1599999997</v>
      </c>
      <c r="G3258" s="37">
        <v>2815682.16</v>
      </c>
      <c r="H3258" s="37">
        <v>2815682.16</v>
      </c>
      <c r="I3258" s="37">
        <v>2815682.16</v>
      </c>
      <c r="J3258" s="37">
        <v>2804014.63</v>
      </c>
      <c r="K3258" s="37">
        <v>2804014.63</v>
      </c>
      <c r="L3258" s="37">
        <v>2804014.63</v>
      </c>
      <c r="M3258" s="37">
        <v>471636.59000000049</v>
      </c>
      <c r="N3258" s="37">
        <v>4.6566128730773926E-10</v>
      </c>
      <c r="O3258" s="37">
        <v>-5.2386894822120667E-10</v>
      </c>
      <c r="P3258" s="37">
        <v>-5.2386894822120667E-10</v>
      </c>
      <c r="Q3258" s="37">
        <v>-5.2386894822120667E-10</v>
      </c>
      <c r="R3258" s="37">
        <v>-5.2386894822120667E-10</v>
      </c>
      <c r="S3258" s="37">
        <v>-5.2386894822120667E-10</v>
      </c>
    </row>
    <row r="3259" spans="2:19">
      <c r="B3259" s="6">
        <v>1996</v>
      </c>
      <c r="C3259" s="37">
        <v>2296339.2999999998</v>
      </c>
      <c r="D3259" s="37">
        <v>2296339.2999999998</v>
      </c>
      <c r="E3259" s="37">
        <v>2296339.2999999998</v>
      </c>
      <c r="F3259" s="37">
        <v>2296339.2999999998</v>
      </c>
      <c r="G3259" s="37">
        <v>2296339.2999999998</v>
      </c>
      <c r="H3259" s="37">
        <v>2296339.2999999998</v>
      </c>
      <c r="I3259" s="37">
        <v>2296339.2999999998</v>
      </c>
      <c r="J3259" s="37">
        <v>2295437.96</v>
      </c>
      <c r="K3259" s="37">
        <v>2295437.96</v>
      </c>
      <c r="L3259" s="37">
        <v>462863.41</v>
      </c>
      <c r="M3259" s="37">
        <v>-7.9728579294169322E-10</v>
      </c>
      <c r="N3259" s="37">
        <v>-7.9728579294169322E-10</v>
      </c>
      <c r="O3259" s="37">
        <v>7.9671735875308514E-10</v>
      </c>
      <c r="P3259" s="37">
        <v>7.9671735875308514E-10</v>
      </c>
      <c r="Q3259" s="37">
        <v>7.9671735875308514E-10</v>
      </c>
      <c r="R3259" s="37">
        <v>7.9671735875308514E-10</v>
      </c>
      <c r="S3259" s="37">
        <v>7.9671735875308514E-10</v>
      </c>
    </row>
    <row r="3260" spans="2:19">
      <c r="B3260" s="6">
        <v>1995</v>
      </c>
      <c r="C3260" s="37">
        <v>3144419.8</v>
      </c>
      <c r="D3260" s="37">
        <v>3144419.8</v>
      </c>
      <c r="E3260" s="37">
        <v>3144419.8</v>
      </c>
      <c r="F3260" s="37">
        <v>3144419.8</v>
      </c>
      <c r="G3260" s="37">
        <v>3144419.8</v>
      </c>
      <c r="H3260" s="37">
        <v>3144419.8</v>
      </c>
      <c r="I3260" s="37">
        <v>3144419.8</v>
      </c>
      <c r="J3260" s="37">
        <v>3098550.5599999996</v>
      </c>
      <c r="K3260" s="37">
        <v>317894.53999999998</v>
      </c>
      <c r="L3260" s="37">
        <v>0</v>
      </c>
      <c r="M3260" s="37">
        <v>-3.4498270906624384E-10</v>
      </c>
      <c r="N3260" s="37">
        <v>-3.4498270906624384E-10</v>
      </c>
      <c r="O3260" s="37">
        <v>4.5537262849393301E-10</v>
      </c>
      <c r="P3260" s="37">
        <v>4.5537262849393301E-10</v>
      </c>
      <c r="Q3260" s="37">
        <v>4.5537262849393301E-10</v>
      </c>
      <c r="R3260" s="37">
        <v>4.5537262849393301E-10</v>
      </c>
      <c r="S3260" s="37">
        <v>4.5537262849393301E-10</v>
      </c>
    </row>
    <row r="3261" spans="2:19">
      <c r="B3261" s="6">
        <v>1994</v>
      </c>
      <c r="C3261" s="37">
        <v>246246.97</v>
      </c>
      <c r="D3261" s="37">
        <v>246246.97</v>
      </c>
      <c r="E3261" s="37">
        <v>246246.97</v>
      </c>
      <c r="F3261" s="37">
        <v>246246.97</v>
      </c>
      <c r="G3261" s="37">
        <v>246246.97</v>
      </c>
      <c r="H3261" s="37">
        <v>246246.97</v>
      </c>
      <c r="I3261" s="37">
        <v>246246.97</v>
      </c>
      <c r="J3261" s="37">
        <v>246246.97</v>
      </c>
      <c r="K3261" s="37">
        <v>0</v>
      </c>
      <c r="L3261" s="37">
        <v>0</v>
      </c>
      <c r="M3261" s="37">
        <v>8.3559825725387782E-12</v>
      </c>
      <c r="N3261" s="37">
        <v>8.3559825725387782E-12</v>
      </c>
      <c r="O3261" s="37">
        <v>-1.1652900866465643E-11</v>
      </c>
      <c r="P3261" s="37">
        <v>-1.1652900866465643E-11</v>
      </c>
      <c r="Q3261" s="37">
        <v>-1.1652900866465643E-11</v>
      </c>
      <c r="R3261" s="37">
        <v>-1.1652900866465643E-11</v>
      </c>
      <c r="S3261" s="37">
        <v>-1.1652900866465643E-11</v>
      </c>
    </row>
    <row r="3262" spans="2:19">
      <c r="B3262" s="6">
        <v>1993</v>
      </c>
      <c r="C3262" s="37">
        <v>6014393.9000000004</v>
      </c>
      <c r="D3262" s="37">
        <v>6014393.9000000004</v>
      </c>
      <c r="E3262" s="37">
        <v>6014393.9000000004</v>
      </c>
      <c r="F3262" s="37">
        <v>6014393.9000000004</v>
      </c>
      <c r="G3262" s="37">
        <v>6014393.9000000004</v>
      </c>
      <c r="H3262" s="37">
        <v>6014393.9000000004</v>
      </c>
      <c r="I3262" s="37">
        <v>1077109.98</v>
      </c>
      <c r="J3262" s="37">
        <v>0</v>
      </c>
      <c r="K3262" s="37">
        <v>0</v>
      </c>
      <c r="L3262" s="37">
        <v>0</v>
      </c>
      <c r="M3262" s="37">
        <v>2.0327206584624946E-10</v>
      </c>
      <c r="N3262" s="37">
        <v>2.0327206584624946E-10</v>
      </c>
      <c r="O3262" s="37">
        <v>-1.9690560293383896E-10</v>
      </c>
      <c r="P3262" s="37">
        <v>-1.9690560293383896E-10</v>
      </c>
      <c r="Q3262" s="37">
        <v>-1.9690560293383896E-10</v>
      </c>
      <c r="R3262" s="37">
        <v>-1.9690560293383896E-10</v>
      </c>
      <c r="S3262" s="37">
        <v>-1.9690560293383896E-10</v>
      </c>
    </row>
    <row r="3263" spans="2:19">
      <c r="B3263" s="6">
        <v>1992</v>
      </c>
      <c r="C3263" s="37">
        <v>5939611.7799999993</v>
      </c>
      <c r="D3263" s="37">
        <v>5939611.7799999993</v>
      </c>
      <c r="E3263" s="37">
        <v>5939611.7799999993</v>
      </c>
      <c r="F3263" s="37">
        <v>5939611.7799999993</v>
      </c>
      <c r="G3263" s="37">
        <v>5939611.7800000003</v>
      </c>
      <c r="H3263" s="37">
        <v>5939611.7799999993</v>
      </c>
      <c r="I3263" s="37">
        <v>5939611.7799999993</v>
      </c>
      <c r="J3263" s="37">
        <v>5939611.7799999993</v>
      </c>
      <c r="K3263" s="37">
        <v>5939611.7799999993</v>
      </c>
      <c r="L3263" s="37">
        <v>5939611.7799999993</v>
      </c>
      <c r="M3263" s="37">
        <v>5167831.01</v>
      </c>
      <c r="N3263" s="37">
        <v>5167831.01</v>
      </c>
      <c r="O3263" s="37">
        <v>5167831.01</v>
      </c>
      <c r="P3263" s="37">
        <v>5167831.01</v>
      </c>
      <c r="Q3263" s="37">
        <v>5167831.01</v>
      </c>
      <c r="R3263" s="37">
        <v>5167831.01</v>
      </c>
      <c r="S3263" s="37">
        <v>5167831.01</v>
      </c>
    </row>
    <row r="3264" spans="2:19">
      <c r="B3264" s="6">
        <v>1991</v>
      </c>
      <c r="C3264" s="37">
        <v>54339.45</v>
      </c>
      <c r="D3264" s="37">
        <v>54339.45</v>
      </c>
      <c r="E3264" s="37">
        <v>54339.45</v>
      </c>
      <c r="F3264" s="37">
        <v>54339.45</v>
      </c>
      <c r="G3264" s="37">
        <v>54339.45</v>
      </c>
      <c r="H3264" s="37">
        <v>54339.45</v>
      </c>
      <c r="I3264" s="37">
        <v>54339.45</v>
      </c>
      <c r="J3264" s="37">
        <v>54339.45</v>
      </c>
      <c r="K3264" s="37">
        <v>54339.45</v>
      </c>
      <c r="L3264" s="37">
        <v>54339.45</v>
      </c>
      <c r="M3264" s="37">
        <v>54339.44999999999</v>
      </c>
      <c r="N3264" s="37">
        <v>54339.44999999999</v>
      </c>
      <c r="O3264" s="37">
        <v>54339.44999999999</v>
      </c>
      <c r="P3264" s="37">
        <v>54339.44999999999</v>
      </c>
      <c r="Q3264" s="37">
        <v>54339.44999999999</v>
      </c>
      <c r="R3264" s="37">
        <v>54339.44999999999</v>
      </c>
      <c r="S3264" s="37">
        <v>54339.44999999999</v>
      </c>
    </row>
    <row r="3265" spans="2:19">
      <c r="B3265" s="6">
        <v>1990</v>
      </c>
      <c r="C3265" s="37">
        <v>12297.7</v>
      </c>
      <c r="D3265" s="37">
        <v>12297.7</v>
      </c>
      <c r="E3265" s="37">
        <v>12297.7</v>
      </c>
      <c r="F3265" s="37">
        <v>12297.7</v>
      </c>
      <c r="G3265" s="37">
        <v>12297.7</v>
      </c>
      <c r="H3265" s="37">
        <v>12297.7</v>
      </c>
      <c r="I3265" s="37">
        <v>12297.7</v>
      </c>
      <c r="J3265" s="37">
        <v>12297.7</v>
      </c>
      <c r="K3265" s="37">
        <v>12297.7</v>
      </c>
      <c r="L3265" s="37">
        <v>12297.7</v>
      </c>
      <c r="M3265" s="37">
        <v>12297.7</v>
      </c>
      <c r="N3265" s="37">
        <v>12297.7</v>
      </c>
      <c r="O3265" s="37">
        <v>12297.7</v>
      </c>
      <c r="P3265" s="37">
        <v>12297.7</v>
      </c>
      <c r="Q3265" s="37">
        <v>12297.7</v>
      </c>
      <c r="R3265" s="37">
        <v>12297.7</v>
      </c>
      <c r="S3265" s="37">
        <v>12297.7</v>
      </c>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215</v>
      </c>
      <c r="B3326" s="7" t="s">
        <v>181</v>
      </c>
      <c r="C3326" s="11">
        <f>SUM(C3249:C3325)</f>
        <v>49310439.080000006</v>
      </c>
      <c r="D3326" s="11">
        <f>SUM(D3248:D3325)</f>
        <v>51602085.690000005</v>
      </c>
      <c r="E3326" s="11">
        <f>SUM(E3247:E3325)</f>
        <v>53805858.440000005</v>
      </c>
      <c r="F3326" s="11">
        <f>SUM(F3246:F3325)</f>
        <v>56881644.140000001</v>
      </c>
      <c r="G3326" s="11">
        <f>SUM(G3245:G3325)</f>
        <v>61132156.019999988</v>
      </c>
      <c r="H3326" s="11">
        <f>SUM(H3239:H3325)</f>
        <v>66074837.54999999</v>
      </c>
      <c r="I3326" s="11">
        <f>SUM(I3239:I3325)</f>
        <v>64808509.309999995</v>
      </c>
      <c r="J3326" s="11">
        <f t="shared" ref="J3326" si="65">SUM(J3239:J3325)</f>
        <v>66323005.970000014</v>
      </c>
      <c r="K3326" s="11">
        <f>SUM(K3239:K3325)</f>
        <v>65065925.190000013</v>
      </c>
      <c r="L3326" s="11">
        <f t="shared" ref="L3326" si="66">SUM(L3239:L3325)</f>
        <v>69726217.359999999</v>
      </c>
      <c r="M3326" s="11">
        <f>SUM(M3239:M3325)</f>
        <v>72571921.499957249</v>
      </c>
      <c r="N3326" s="11">
        <f>SUM(N3234:N3325)</f>
        <v>76129441.379957244</v>
      </c>
      <c r="O3326" s="11">
        <f>SUM(O3234:O3325)</f>
        <v>78068667.370008931</v>
      </c>
      <c r="P3326" s="11">
        <f>SUM(P3234:P3325)</f>
        <v>80858563.918407515</v>
      </c>
      <c r="Q3326" s="11">
        <f>SUM(Q3234:Q3325)</f>
        <v>81956997.758407518</v>
      </c>
      <c r="R3326" s="11">
        <f>SUM(R3233:R3325)</f>
        <v>81206287.378407493</v>
      </c>
      <c r="S3326" s="11">
        <f>SUM(S3233:S3325)</f>
        <v>79612588.998407528</v>
      </c>
    </row>
    <row r="3327" spans="1:19">
      <c r="A3327" s="76"/>
      <c r="B3327" s="7"/>
      <c r="C3327" s="8"/>
      <c r="D3327" s="8"/>
      <c r="E3327" s="8"/>
      <c r="F3327" s="8"/>
      <c r="G3327" s="8"/>
      <c r="H3327" s="8"/>
      <c r="I3327" s="8"/>
      <c r="J3327" s="8"/>
      <c r="K3327" s="8"/>
      <c r="L3327" s="8"/>
      <c r="M3327" s="10"/>
    </row>
    <row r="3328" spans="1:19">
      <c r="A3328" s="77" t="s">
        <v>216</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216</v>
      </c>
      <c r="B3421" s="7" t="s">
        <v>181</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217</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217</v>
      </c>
      <c r="B3516" s="7" t="s">
        <v>181</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218</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218</v>
      </c>
      <c r="B3611" s="7" t="s">
        <v>181</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219</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219</v>
      </c>
      <c r="B3706" s="7" t="s">
        <v>181</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S3709" s="123"/>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0"/>
  <sheetViews>
    <sheetView showGridLines="0" zoomScaleNormal="100" workbookViewId="0">
      <pane ySplit="1" topLeftCell="A2" activePane="bottomLeft" state="frozen"/>
      <selection activeCell="A3293" sqref="A3293"/>
      <selection pane="bottomLeft" activeCell="G17" sqref="G1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160</v>
      </c>
    </row>
    <row r="2" spans="1:19" ht="89.25">
      <c r="A2" s="84" t="s">
        <v>161</v>
      </c>
      <c r="B2" s="16" t="s">
        <v>162</v>
      </c>
      <c r="C2" s="17" t="s">
        <v>163</v>
      </c>
      <c r="D2" s="17" t="s">
        <v>164</v>
      </c>
      <c r="E2" s="17" t="s">
        <v>165</v>
      </c>
      <c r="F2" s="17" t="s">
        <v>166</v>
      </c>
      <c r="G2" s="17" t="s">
        <v>167</v>
      </c>
      <c r="H2" s="17" t="s">
        <v>168</v>
      </c>
      <c r="I2" s="17" t="s">
        <v>169</v>
      </c>
      <c r="J2" s="17" t="s">
        <v>170</v>
      </c>
      <c r="K2" s="17" t="s">
        <v>171</v>
      </c>
      <c r="L2" s="17" t="s">
        <v>172</v>
      </c>
      <c r="M2" s="17" t="s">
        <v>173</v>
      </c>
      <c r="N2" s="17" t="s">
        <v>174</v>
      </c>
      <c r="O2" s="17" t="s">
        <v>175</v>
      </c>
      <c r="P2" s="17" t="s">
        <v>176</v>
      </c>
      <c r="Q2" s="17" t="s">
        <v>177</v>
      </c>
      <c r="R2" s="17" t="s">
        <v>178</v>
      </c>
      <c r="S2" s="17" t="s">
        <v>179</v>
      </c>
    </row>
    <row r="3" spans="1:19">
      <c r="A3" s="77" t="s">
        <v>180</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180</v>
      </c>
      <c r="B96" s="7" t="s">
        <v>181</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182</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c r="O103" s="37">
        <v>0</v>
      </c>
      <c r="P103" s="37">
        <v>0</v>
      </c>
      <c r="Q103" s="37">
        <v>0</v>
      </c>
      <c r="R103" s="37">
        <v>0</v>
      </c>
      <c r="S103" s="37">
        <v>0</v>
      </c>
    </row>
    <row r="104" spans="1:19">
      <c r="B104" s="6">
        <v>2016</v>
      </c>
      <c r="C104" s="36"/>
      <c r="D104" s="36"/>
      <c r="E104" s="36"/>
      <c r="F104" s="36"/>
      <c r="G104" s="36"/>
      <c r="H104" s="36"/>
      <c r="I104" s="36"/>
      <c r="J104" s="36"/>
      <c r="K104" s="36"/>
      <c r="L104" s="36"/>
      <c r="M104" s="37"/>
      <c r="N104" s="37"/>
      <c r="O104" s="37">
        <v>0</v>
      </c>
      <c r="P104" s="37">
        <v>0</v>
      </c>
      <c r="Q104" s="37">
        <v>0</v>
      </c>
      <c r="R104" s="37">
        <v>0</v>
      </c>
      <c r="S104" s="37">
        <v>0</v>
      </c>
    </row>
    <row r="105" spans="1:19">
      <c r="B105" s="6">
        <v>2015</v>
      </c>
      <c r="C105" s="36"/>
      <c r="D105" s="36"/>
      <c r="E105" s="36"/>
      <c r="F105" s="36"/>
      <c r="G105" s="36"/>
      <c r="H105" s="36"/>
      <c r="I105" s="36"/>
      <c r="J105" s="36"/>
      <c r="K105" s="36"/>
      <c r="L105" s="37"/>
      <c r="M105" s="37"/>
      <c r="N105" s="37"/>
      <c r="O105" s="37">
        <v>0</v>
      </c>
      <c r="P105" s="37">
        <v>0</v>
      </c>
      <c r="Q105" s="37">
        <v>0</v>
      </c>
      <c r="R105" s="37">
        <v>0</v>
      </c>
      <c r="S105" s="37">
        <v>0</v>
      </c>
    </row>
    <row r="106" spans="1:19">
      <c r="B106" s="6">
        <v>2014</v>
      </c>
      <c r="C106" s="36"/>
      <c r="D106" s="36"/>
      <c r="E106" s="36"/>
      <c r="F106" s="36"/>
      <c r="G106" s="36"/>
      <c r="H106" s="36"/>
      <c r="I106" s="36"/>
      <c r="J106" s="36"/>
      <c r="K106" s="37"/>
      <c r="L106" s="37"/>
      <c r="M106" s="37"/>
      <c r="N106" s="37"/>
      <c r="O106" s="37">
        <v>0</v>
      </c>
      <c r="P106" s="37">
        <v>0</v>
      </c>
      <c r="Q106" s="37">
        <v>0</v>
      </c>
      <c r="R106" s="37">
        <v>0</v>
      </c>
      <c r="S106" s="37">
        <v>0</v>
      </c>
    </row>
    <row r="107" spans="1:19">
      <c r="B107" s="6">
        <v>2013</v>
      </c>
      <c r="C107" s="36"/>
      <c r="D107" s="36"/>
      <c r="E107" s="36"/>
      <c r="F107" s="36"/>
      <c r="G107" s="36"/>
      <c r="H107" s="36"/>
      <c r="I107" s="36"/>
      <c r="J107" s="37"/>
      <c r="K107" s="37"/>
      <c r="L107" s="37"/>
      <c r="M107" s="37"/>
      <c r="N107" s="37"/>
      <c r="O107" s="37">
        <v>0</v>
      </c>
      <c r="P107" s="37">
        <v>0</v>
      </c>
      <c r="Q107" s="37">
        <v>0</v>
      </c>
      <c r="R107" s="37">
        <v>0</v>
      </c>
      <c r="S107" s="37">
        <v>0</v>
      </c>
    </row>
    <row r="108" spans="1:19">
      <c r="B108" s="6">
        <v>2012</v>
      </c>
      <c r="C108" s="36"/>
      <c r="D108" s="36"/>
      <c r="E108" s="36"/>
      <c r="F108" s="36"/>
      <c r="G108" s="36"/>
      <c r="H108" s="36"/>
      <c r="I108" s="37"/>
      <c r="J108" s="37"/>
      <c r="K108" s="37"/>
      <c r="L108" s="37"/>
      <c r="M108" s="37"/>
      <c r="N108" s="37"/>
      <c r="O108" s="37">
        <v>0</v>
      </c>
      <c r="P108" s="37">
        <v>0</v>
      </c>
      <c r="Q108" s="37">
        <v>0</v>
      </c>
      <c r="R108" s="37">
        <v>0</v>
      </c>
      <c r="S108" s="37">
        <v>0</v>
      </c>
    </row>
    <row r="109" spans="1:19">
      <c r="B109" s="6">
        <v>2011</v>
      </c>
      <c r="C109" s="36"/>
      <c r="D109" s="36"/>
      <c r="E109" s="36"/>
      <c r="F109" s="36"/>
      <c r="G109" s="36"/>
      <c r="H109" s="37"/>
      <c r="I109" s="37"/>
      <c r="J109" s="37"/>
      <c r="K109" s="37"/>
      <c r="L109" s="37"/>
      <c r="M109" s="37"/>
      <c r="N109" s="37"/>
      <c r="O109" s="37">
        <v>0</v>
      </c>
      <c r="P109" s="37">
        <v>0</v>
      </c>
      <c r="Q109" s="37">
        <v>0</v>
      </c>
      <c r="R109" s="37">
        <v>0</v>
      </c>
      <c r="S109" s="37">
        <v>0</v>
      </c>
    </row>
    <row r="110" spans="1:19">
      <c r="B110" s="6">
        <v>2010</v>
      </c>
      <c r="C110" s="36"/>
      <c r="D110" s="36"/>
      <c r="E110" s="36"/>
      <c r="F110" s="36"/>
      <c r="G110" s="37"/>
      <c r="H110" s="37"/>
      <c r="I110" s="37"/>
      <c r="J110" s="37"/>
      <c r="K110" s="37"/>
      <c r="L110" s="37"/>
      <c r="M110" s="37"/>
      <c r="N110" s="37"/>
      <c r="O110" s="37">
        <v>7948.96</v>
      </c>
      <c r="P110" s="37">
        <v>7948.96</v>
      </c>
      <c r="Q110" s="37">
        <v>7948.96</v>
      </c>
      <c r="R110" s="37">
        <v>7948.96</v>
      </c>
      <c r="S110" s="37">
        <v>7948.96</v>
      </c>
    </row>
    <row r="111" spans="1:19">
      <c r="B111" s="6">
        <v>2009</v>
      </c>
      <c r="C111" s="36"/>
      <c r="D111" s="36"/>
      <c r="E111" s="36"/>
      <c r="F111" s="37"/>
      <c r="G111" s="37"/>
      <c r="H111" s="37"/>
      <c r="I111" s="37"/>
      <c r="J111" s="37"/>
      <c r="K111" s="37"/>
      <c r="L111" s="37"/>
      <c r="M111" s="37"/>
      <c r="N111" s="37"/>
      <c r="O111" s="37">
        <v>0</v>
      </c>
      <c r="P111" s="37">
        <v>0</v>
      </c>
      <c r="Q111" s="37">
        <v>0</v>
      </c>
      <c r="R111" s="37">
        <v>0</v>
      </c>
      <c r="S111" s="37">
        <v>0</v>
      </c>
    </row>
    <row r="112" spans="1:19">
      <c r="B112" s="6">
        <v>2008</v>
      </c>
      <c r="C112" s="36"/>
      <c r="D112" s="36"/>
      <c r="E112" s="37"/>
      <c r="F112" s="37"/>
      <c r="G112" s="37"/>
      <c r="H112" s="37"/>
      <c r="I112" s="37"/>
      <c r="J112" s="37"/>
      <c r="K112" s="37"/>
      <c r="L112" s="37"/>
      <c r="M112" s="37"/>
      <c r="N112" s="37"/>
      <c r="O112" s="37">
        <v>0</v>
      </c>
      <c r="P112" s="37">
        <v>0</v>
      </c>
      <c r="Q112" s="37">
        <v>0</v>
      </c>
      <c r="R112" s="37">
        <v>0</v>
      </c>
      <c r="S112" s="37">
        <v>0</v>
      </c>
    </row>
    <row r="113" spans="2:19">
      <c r="B113" s="6">
        <v>2007</v>
      </c>
      <c r="C113" s="36"/>
      <c r="D113" s="37"/>
      <c r="E113" s="37"/>
      <c r="F113" s="37"/>
      <c r="G113" s="37"/>
      <c r="H113" s="37"/>
      <c r="I113" s="37"/>
      <c r="J113" s="37"/>
      <c r="K113" s="37"/>
      <c r="L113" s="37"/>
      <c r="M113" s="37"/>
      <c r="N113" s="37"/>
      <c r="O113" s="37">
        <v>0</v>
      </c>
      <c r="P113" s="37">
        <v>0</v>
      </c>
      <c r="Q113" s="37">
        <v>0</v>
      </c>
      <c r="R113" s="37">
        <v>0</v>
      </c>
      <c r="S113" s="37">
        <v>0</v>
      </c>
    </row>
    <row r="114" spans="2:19">
      <c r="B114" s="6">
        <v>2006</v>
      </c>
      <c r="C114" s="37"/>
      <c r="D114" s="37"/>
      <c r="E114" s="37"/>
      <c r="F114" s="37"/>
      <c r="G114" s="37"/>
      <c r="H114" s="37"/>
      <c r="I114" s="37"/>
      <c r="J114" s="37"/>
      <c r="K114" s="37"/>
      <c r="L114" s="37"/>
      <c r="M114" s="37"/>
      <c r="N114" s="37"/>
      <c r="O114" s="37">
        <v>0</v>
      </c>
      <c r="P114" s="37">
        <v>0</v>
      </c>
      <c r="Q114" s="37">
        <v>0</v>
      </c>
      <c r="R114" s="37">
        <v>0</v>
      </c>
      <c r="S114" s="37">
        <v>0</v>
      </c>
    </row>
    <row r="115" spans="2:19">
      <c r="B115" s="6">
        <v>2005</v>
      </c>
      <c r="C115" s="37"/>
      <c r="D115" s="37"/>
      <c r="E115" s="37"/>
      <c r="F115" s="37"/>
      <c r="G115" s="37"/>
      <c r="H115" s="37"/>
      <c r="I115" s="37"/>
      <c r="J115" s="37"/>
      <c r="K115" s="37"/>
      <c r="L115" s="37"/>
      <c r="M115" s="37"/>
      <c r="N115" s="37"/>
      <c r="O115" s="37">
        <v>0</v>
      </c>
      <c r="P115" s="37">
        <v>0</v>
      </c>
      <c r="Q115" s="37">
        <v>0</v>
      </c>
      <c r="R115" s="37">
        <v>0</v>
      </c>
      <c r="S115" s="37">
        <v>0</v>
      </c>
    </row>
    <row r="116" spans="2:19">
      <c r="B116" s="6">
        <v>2004</v>
      </c>
      <c r="C116" s="37"/>
      <c r="D116" s="37"/>
      <c r="E116" s="37"/>
      <c r="F116" s="37"/>
      <c r="G116" s="37"/>
      <c r="H116" s="37"/>
      <c r="I116" s="37"/>
      <c r="J116" s="37"/>
      <c r="K116" s="37"/>
      <c r="L116" s="37"/>
      <c r="M116" s="37"/>
      <c r="N116" s="37"/>
      <c r="O116" s="37">
        <v>0</v>
      </c>
      <c r="P116" s="37">
        <v>0</v>
      </c>
      <c r="Q116" s="37">
        <v>0</v>
      </c>
      <c r="R116" s="37">
        <v>0</v>
      </c>
      <c r="S116" s="37">
        <v>0</v>
      </c>
    </row>
    <row r="117" spans="2:19">
      <c r="B117" s="6">
        <v>2003</v>
      </c>
      <c r="C117" s="37"/>
      <c r="D117" s="37"/>
      <c r="E117" s="37"/>
      <c r="F117" s="37"/>
      <c r="G117" s="37"/>
      <c r="H117" s="37"/>
      <c r="I117" s="37"/>
      <c r="J117" s="37"/>
      <c r="K117" s="37"/>
      <c r="L117" s="37"/>
      <c r="M117" s="37"/>
      <c r="N117" s="37"/>
      <c r="O117" s="37">
        <v>0</v>
      </c>
      <c r="P117" s="37">
        <v>0</v>
      </c>
      <c r="Q117" s="37">
        <v>0</v>
      </c>
      <c r="R117" s="37">
        <v>0</v>
      </c>
      <c r="S117" s="37">
        <v>0</v>
      </c>
    </row>
    <row r="118" spans="2:19">
      <c r="B118" s="6">
        <v>2002</v>
      </c>
      <c r="C118" s="37"/>
      <c r="D118" s="37"/>
      <c r="E118" s="37"/>
      <c r="F118" s="37"/>
      <c r="G118" s="37"/>
      <c r="H118" s="37"/>
      <c r="I118" s="37"/>
      <c r="J118" s="37"/>
      <c r="K118" s="37"/>
      <c r="L118" s="37"/>
      <c r="M118" s="37"/>
      <c r="N118" s="37"/>
      <c r="O118" s="37">
        <v>0</v>
      </c>
      <c r="P118" s="37">
        <v>0</v>
      </c>
      <c r="Q118" s="37">
        <v>0</v>
      </c>
      <c r="R118" s="37">
        <v>0</v>
      </c>
      <c r="S118" s="37">
        <v>0</v>
      </c>
    </row>
    <row r="119" spans="2:19">
      <c r="B119" s="6">
        <v>2001</v>
      </c>
      <c r="C119" s="37"/>
      <c r="D119" s="37"/>
      <c r="E119" s="37"/>
      <c r="F119" s="37"/>
      <c r="G119" s="37"/>
      <c r="H119" s="37"/>
      <c r="I119" s="37"/>
      <c r="J119" s="37"/>
      <c r="K119" s="37"/>
      <c r="L119" s="37"/>
      <c r="M119" s="37"/>
      <c r="N119" s="37"/>
      <c r="O119" s="37">
        <v>0</v>
      </c>
      <c r="P119" s="37">
        <v>0</v>
      </c>
      <c r="Q119" s="37">
        <v>0</v>
      </c>
      <c r="R119" s="37">
        <v>0</v>
      </c>
      <c r="S119" s="37">
        <v>0</v>
      </c>
    </row>
    <row r="120" spans="2:19">
      <c r="B120" s="6">
        <v>2000</v>
      </c>
      <c r="C120" s="37"/>
      <c r="D120" s="37"/>
      <c r="E120" s="37"/>
      <c r="F120" s="37"/>
      <c r="G120" s="37"/>
      <c r="H120" s="37"/>
      <c r="I120" s="37"/>
      <c r="J120" s="37"/>
      <c r="K120" s="37"/>
      <c r="L120" s="37"/>
      <c r="M120" s="37"/>
      <c r="N120" s="37"/>
      <c r="O120" s="37">
        <v>0</v>
      </c>
      <c r="P120" s="37">
        <v>0</v>
      </c>
      <c r="Q120" s="37">
        <v>0</v>
      </c>
      <c r="R120" s="37">
        <v>0</v>
      </c>
      <c r="S120" s="37">
        <v>0</v>
      </c>
    </row>
    <row r="121" spans="2:19">
      <c r="B121" s="6">
        <v>1999</v>
      </c>
      <c r="C121" s="37"/>
      <c r="D121" s="37"/>
      <c r="E121" s="37"/>
      <c r="F121" s="37"/>
      <c r="G121" s="37"/>
      <c r="H121" s="37"/>
      <c r="I121" s="37"/>
      <c r="J121" s="37"/>
      <c r="K121" s="37"/>
      <c r="L121" s="37"/>
      <c r="M121" s="37"/>
      <c r="N121" s="37"/>
      <c r="O121" s="37">
        <v>0</v>
      </c>
      <c r="P121" s="37">
        <v>0</v>
      </c>
      <c r="Q121" s="37">
        <v>0</v>
      </c>
      <c r="R121" s="37">
        <v>0</v>
      </c>
      <c r="S121" s="37">
        <v>0</v>
      </c>
    </row>
    <row r="122" spans="2:19">
      <c r="B122" s="6">
        <v>1998</v>
      </c>
      <c r="C122" s="37"/>
      <c r="D122" s="37"/>
      <c r="E122" s="37"/>
      <c r="F122" s="37"/>
      <c r="G122" s="37"/>
      <c r="H122" s="37"/>
      <c r="I122" s="37"/>
      <c r="J122" s="37"/>
      <c r="K122" s="37"/>
      <c r="L122" s="37"/>
      <c r="M122" s="37"/>
      <c r="N122" s="37"/>
      <c r="O122" s="37">
        <v>0</v>
      </c>
      <c r="P122" s="37">
        <v>0</v>
      </c>
      <c r="Q122" s="37">
        <v>0</v>
      </c>
      <c r="R122" s="37">
        <v>0</v>
      </c>
      <c r="S122" s="37">
        <v>0</v>
      </c>
    </row>
    <row r="123" spans="2:19">
      <c r="B123" s="6">
        <v>1997</v>
      </c>
      <c r="C123" s="37"/>
      <c r="D123" s="37"/>
      <c r="E123" s="37"/>
      <c r="F123" s="37"/>
      <c r="G123" s="37"/>
      <c r="H123" s="37"/>
      <c r="I123" s="37"/>
      <c r="J123" s="37"/>
      <c r="K123" s="37"/>
      <c r="L123" s="37"/>
      <c r="M123" s="37"/>
      <c r="N123" s="37"/>
      <c r="O123" s="37">
        <v>0</v>
      </c>
      <c r="P123" s="37">
        <v>0</v>
      </c>
      <c r="Q123" s="37">
        <v>0</v>
      </c>
      <c r="R123" s="37">
        <v>0</v>
      </c>
      <c r="S123" s="37">
        <v>0</v>
      </c>
    </row>
    <row r="124" spans="2:19">
      <c r="B124" s="6">
        <v>1996</v>
      </c>
      <c r="C124" s="37"/>
      <c r="D124" s="37"/>
      <c r="E124" s="37"/>
      <c r="F124" s="37"/>
      <c r="G124" s="37"/>
      <c r="H124" s="37"/>
      <c r="I124" s="37"/>
      <c r="J124" s="37"/>
      <c r="K124" s="37"/>
      <c r="L124" s="37"/>
      <c r="M124" s="37"/>
      <c r="N124" s="37"/>
      <c r="O124" s="37">
        <v>0</v>
      </c>
      <c r="P124" s="37">
        <v>0</v>
      </c>
      <c r="Q124" s="37">
        <v>0</v>
      </c>
      <c r="R124" s="37">
        <v>0</v>
      </c>
      <c r="S124" s="37">
        <v>0</v>
      </c>
    </row>
    <row r="125" spans="2:19">
      <c r="B125" s="6">
        <v>1995</v>
      </c>
      <c r="C125" s="37"/>
      <c r="D125" s="37"/>
      <c r="E125" s="37"/>
      <c r="F125" s="37"/>
      <c r="G125" s="37"/>
      <c r="H125" s="37"/>
      <c r="I125" s="37"/>
      <c r="J125" s="37"/>
      <c r="K125" s="37"/>
      <c r="L125" s="37"/>
      <c r="M125" s="37"/>
      <c r="N125" s="37"/>
      <c r="O125" s="37">
        <v>0</v>
      </c>
      <c r="P125" s="37">
        <v>0</v>
      </c>
      <c r="Q125" s="37">
        <v>0</v>
      </c>
      <c r="R125" s="37">
        <v>0</v>
      </c>
      <c r="S125" s="37">
        <v>0</v>
      </c>
    </row>
    <row r="126" spans="2:19">
      <c r="B126" s="6">
        <v>1994</v>
      </c>
      <c r="C126" s="37"/>
      <c r="D126" s="37"/>
      <c r="E126" s="37"/>
      <c r="F126" s="37"/>
      <c r="G126" s="37"/>
      <c r="H126" s="37"/>
      <c r="I126" s="37"/>
      <c r="J126" s="37"/>
      <c r="K126" s="37"/>
      <c r="L126" s="37"/>
      <c r="M126" s="37"/>
      <c r="N126" s="37"/>
      <c r="O126" s="37">
        <v>0</v>
      </c>
      <c r="P126" s="37">
        <v>0</v>
      </c>
      <c r="Q126" s="37">
        <v>0</v>
      </c>
      <c r="R126" s="37">
        <v>0</v>
      </c>
      <c r="S126" s="37">
        <v>0</v>
      </c>
    </row>
    <row r="127" spans="2:19">
      <c r="B127" s="6">
        <v>1993</v>
      </c>
      <c r="C127" s="37"/>
      <c r="D127" s="37"/>
      <c r="E127" s="37"/>
      <c r="F127" s="37"/>
      <c r="G127" s="37"/>
      <c r="H127" s="37"/>
      <c r="I127" s="37"/>
      <c r="J127" s="37"/>
      <c r="K127" s="37"/>
      <c r="L127" s="37"/>
      <c r="M127" s="37"/>
      <c r="N127" s="37"/>
      <c r="O127" s="37">
        <v>0</v>
      </c>
      <c r="P127" s="37">
        <v>0</v>
      </c>
      <c r="Q127" s="37">
        <v>0</v>
      </c>
      <c r="R127" s="37">
        <v>0</v>
      </c>
      <c r="S127" s="37">
        <v>0</v>
      </c>
    </row>
    <row r="128" spans="2:19">
      <c r="B128" s="6">
        <v>1992</v>
      </c>
      <c r="C128" s="37"/>
      <c r="D128" s="37"/>
      <c r="E128" s="37"/>
      <c r="F128" s="37"/>
      <c r="G128" s="37"/>
      <c r="H128" s="37"/>
      <c r="I128" s="37"/>
      <c r="J128" s="37"/>
      <c r="K128" s="37"/>
      <c r="L128" s="37"/>
      <c r="M128" s="37"/>
      <c r="N128" s="37"/>
      <c r="O128" s="37">
        <v>0</v>
      </c>
      <c r="P128" s="37">
        <v>0</v>
      </c>
      <c r="Q128" s="37">
        <v>0</v>
      </c>
      <c r="R128" s="37">
        <v>0</v>
      </c>
      <c r="S128" s="37">
        <v>0</v>
      </c>
    </row>
    <row r="129" spans="2:19">
      <c r="B129" s="6">
        <v>1991</v>
      </c>
      <c r="C129" s="37"/>
      <c r="D129" s="37"/>
      <c r="E129" s="37"/>
      <c r="F129" s="37"/>
      <c r="G129" s="37"/>
      <c r="H129" s="37"/>
      <c r="I129" s="37"/>
      <c r="J129" s="37"/>
      <c r="K129" s="37"/>
      <c r="L129" s="37"/>
      <c r="M129" s="37"/>
      <c r="N129" s="37"/>
      <c r="O129" s="37">
        <v>0</v>
      </c>
      <c r="P129" s="37">
        <v>0</v>
      </c>
      <c r="Q129" s="37">
        <v>0</v>
      </c>
      <c r="R129" s="37">
        <v>0</v>
      </c>
      <c r="S129" s="37">
        <v>0</v>
      </c>
    </row>
    <row r="130" spans="2:19">
      <c r="B130" s="6">
        <v>1990</v>
      </c>
      <c r="C130" s="37"/>
      <c r="D130" s="37"/>
      <c r="E130" s="37"/>
      <c r="F130" s="37"/>
      <c r="G130" s="37"/>
      <c r="H130" s="37"/>
      <c r="I130" s="37"/>
      <c r="J130" s="37"/>
      <c r="K130" s="37"/>
      <c r="L130" s="37"/>
      <c r="M130" s="37"/>
      <c r="N130" s="37"/>
      <c r="O130" s="37">
        <v>0</v>
      </c>
      <c r="P130" s="37">
        <v>0</v>
      </c>
      <c r="Q130" s="37">
        <v>0</v>
      </c>
      <c r="R130" s="37">
        <v>0</v>
      </c>
      <c r="S130" s="37">
        <v>0</v>
      </c>
    </row>
    <row r="131" spans="2:19">
      <c r="B131" s="6">
        <v>1989</v>
      </c>
      <c r="C131" s="37"/>
      <c r="D131" s="37"/>
      <c r="E131" s="37"/>
      <c r="F131" s="37"/>
      <c r="G131" s="37"/>
      <c r="H131" s="37"/>
      <c r="I131" s="37"/>
      <c r="J131" s="37"/>
      <c r="K131" s="37"/>
      <c r="L131" s="37"/>
      <c r="M131" s="37"/>
      <c r="N131" s="37"/>
      <c r="O131" s="37">
        <v>0</v>
      </c>
      <c r="P131" s="37">
        <v>0</v>
      </c>
      <c r="Q131" s="37">
        <v>0</v>
      </c>
      <c r="R131" s="37">
        <v>0</v>
      </c>
      <c r="S131" s="37">
        <v>0</v>
      </c>
    </row>
    <row r="132" spans="2:19">
      <c r="B132" s="6">
        <v>1988</v>
      </c>
      <c r="C132" s="37"/>
      <c r="D132" s="37"/>
      <c r="E132" s="37"/>
      <c r="F132" s="37"/>
      <c r="G132" s="37"/>
      <c r="H132" s="37"/>
      <c r="I132" s="37"/>
      <c r="J132" s="37"/>
      <c r="K132" s="37"/>
      <c r="L132" s="37"/>
      <c r="M132" s="37"/>
      <c r="N132" s="37"/>
      <c r="O132" s="37">
        <v>0</v>
      </c>
      <c r="P132" s="37">
        <v>0</v>
      </c>
      <c r="Q132" s="37">
        <v>0</v>
      </c>
      <c r="R132" s="37">
        <v>0</v>
      </c>
      <c r="S132" s="37">
        <v>0</v>
      </c>
    </row>
    <row r="133" spans="2:19">
      <c r="B133" s="6">
        <v>1987</v>
      </c>
      <c r="C133" s="37"/>
      <c r="D133" s="37"/>
      <c r="E133" s="37"/>
      <c r="F133" s="37"/>
      <c r="G133" s="37"/>
      <c r="H133" s="37"/>
      <c r="I133" s="37"/>
      <c r="J133" s="37"/>
      <c r="K133" s="37"/>
      <c r="L133" s="37"/>
      <c r="M133" s="37"/>
      <c r="N133" s="37"/>
      <c r="O133" s="37">
        <v>0</v>
      </c>
      <c r="P133" s="37">
        <v>0</v>
      </c>
      <c r="Q133" s="37">
        <v>0</v>
      </c>
      <c r="R133" s="37">
        <v>0</v>
      </c>
      <c r="S133" s="37">
        <v>0</v>
      </c>
    </row>
    <row r="134" spans="2:19">
      <c r="B134" s="6">
        <v>1986</v>
      </c>
      <c r="C134" s="37"/>
      <c r="D134" s="37"/>
      <c r="E134" s="37"/>
      <c r="F134" s="37"/>
      <c r="G134" s="37"/>
      <c r="H134" s="37"/>
      <c r="I134" s="37"/>
      <c r="J134" s="37"/>
      <c r="K134" s="37"/>
      <c r="L134" s="37"/>
      <c r="M134" s="37"/>
      <c r="N134" s="37"/>
      <c r="O134" s="37">
        <v>0</v>
      </c>
      <c r="P134" s="37">
        <v>0</v>
      </c>
      <c r="Q134" s="37">
        <v>0</v>
      </c>
      <c r="R134" s="37">
        <v>0</v>
      </c>
      <c r="S134" s="37">
        <v>0</v>
      </c>
    </row>
    <row r="135" spans="2:19">
      <c r="B135" s="6">
        <v>1985</v>
      </c>
      <c r="C135" s="37"/>
      <c r="D135" s="37"/>
      <c r="E135" s="37"/>
      <c r="F135" s="37"/>
      <c r="G135" s="37"/>
      <c r="H135" s="37"/>
      <c r="I135" s="37"/>
      <c r="J135" s="37"/>
      <c r="K135" s="37"/>
      <c r="L135" s="37"/>
      <c r="M135" s="37"/>
      <c r="N135" s="37"/>
      <c r="O135" s="37">
        <v>0</v>
      </c>
      <c r="P135" s="37">
        <v>0</v>
      </c>
      <c r="Q135" s="37">
        <v>0</v>
      </c>
      <c r="R135" s="37">
        <v>0</v>
      </c>
      <c r="S135" s="37">
        <v>0</v>
      </c>
    </row>
    <row r="136" spans="2:19">
      <c r="B136" s="6">
        <v>1984</v>
      </c>
      <c r="C136" s="37"/>
      <c r="D136" s="37"/>
      <c r="E136" s="37"/>
      <c r="F136" s="37"/>
      <c r="G136" s="37"/>
      <c r="H136" s="37"/>
      <c r="I136" s="37"/>
      <c r="J136" s="37"/>
      <c r="K136" s="37"/>
      <c r="L136" s="37"/>
      <c r="M136" s="37"/>
      <c r="N136" s="37"/>
      <c r="O136" s="37">
        <v>0</v>
      </c>
      <c r="P136" s="37">
        <v>0</v>
      </c>
      <c r="Q136" s="37">
        <v>0</v>
      </c>
      <c r="R136" s="37">
        <v>0</v>
      </c>
      <c r="S136" s="37">
        <v>0</v>
      </c>
    </row>
    <row r="137" spans="2:19">
      <c r="B137" s="6">
        <v>1983</v>
      </c>
      <c r="C137" s="37"/>
      <c r="D137" s="37"/>
      <c r="E137" s="37"/>
      <c r="F137" s="37"/>
      <c r="G137" s="37"/>
      <c r="H137" s="37"/>
      <c r="I137" s="37"/>
      <c r="J137" s="37"/>
      <c r="K137" s="37"/>
      <c r="L137" s="37"/>
      <c r="M137" s="37"/>
      <c r="N137" s="37"/>
      <c r="O137" s="37">
        <v>0</v>
      </c>
      <c r="P137" s="37">
        <v>0</v>
      </c>
      <c r="Q137" s="37">
        <v>0</v>
      </c>
      <c r="R137" s="37">
        <v>0</v>
      </c>
      <c r="S137" s="37">
        <v>0</v>
      </c>
    </row>
    <row r="138" spans="2:19">
      <c r="B138" s="6">
        <v>1982</v>
      </c>
      <c r="C138" s="37"/>
      <c r="D138" s="37"/>
      <c r="E138" s="37"/>
      <c r="F138" s="37"/>
      <c r="G138" s="37"/>
      <c r="H138" s="37"/>
      <c r="I138" s="37"/>
      <c r="J138" s="37"/>
      <c r="K138" s="37"/>
      <c r="L138" s="37"/>
      <c r="M138" s="37"/>
      <c r="N138" s="37"/>
      <c r="O138" s="37">
        <v>0</v>
      </c>
      <c r="P138" s="37">
        <v>0</v>
      </c>
      <c r="Q138" s="37">
        <v>0</v>
      </c>
      <c r="R138" s="37">
        <v>0</v>
      </c>
      <c r="S138" s="37">
        <v>0</v>
      </c>
    </row>
    <row r="139" spans="2:19">
      <c r="B139" s="6">
        <v>1981</v>
      </c>
      <c r="C139" s="37"/>
      <c r="D139" s="37"/>
      <c r="E139" s="37"/>
      <c r="F139" s="37"/>
      <c r="G139" s="37"/>
      <c r="H139" s="37"/>
      <c r="I139" s="37"/>
      <c r="J139" s="37"/>
      <c r="K139" s="37"/>
      <c r="L139" s="37"/>
      <c r="M139" s="37"/>
      <c r="N139" s="37"/>
      <c r="O139" s="37">
        <v>0</v>
      </c>
      <c r="P139" s="37">
        <v>0</v>
      </c>
      <c r="Q139" s="37">
        <v>0</v>
      </c>
      <c r="R139" s="37">
        <v>0</v>
      </c>
      <c r="S139" s="37">
        <v>0</v>
      </c>
    </row>
    <row r="140" spans="2:19">
      <c r="B140" s="6">
        <v>1980</v>
      </c>
      <c r="C140" s="37"/>
      <c r="D140" s="37"/>
      <c r="E140" s="37"/>
      <c r="F140" s="37"/>
      <c r="G140" s="37"/>
      <c r="H140" s="37"/>
      <c r="I140" s="37"/>
      <c r="J140" s="37"/>
      <c r="K140" s="37"/>
      <c r="L140" s="37"/>
      <c r="M140" s="37"/>
      <c r="N140" s="37"/>
      <c r="O140" s="37">
        <v>0</v>
      </c>
      <c r="P140" s="37">
        <v>0</v>
      </c>
      <c r="Q140" s="37">
        <v>0</v>
      </c>
      <c r="R140" s="37">
        <v>0</v>
      </c>
      <c r="S140" s="37">
        <v>0</v>
      </c>
    </row>
    <row r="141" spans="2:19">
      <c r="B141" s="6">
        <v>1979</v>
      </c>
      <c r="C141" s="37"/>
      <c r="D141" s="37"/>
      <c r="E141" s="37"/>
      <c r="F141" s="37"/>
      <c r="G141" s="37"/>
      <c r="H141" s="37"/>
      <c r="I141" s="37"/>
      <c r="J141" s="37"/>
      <c r="K141" s="37"/>
      <c r="L141" s="37"/>
      <c r="M141" s="37"/>
      <c r="N141" s="37"/>
      <c r="O141" s="37">
        <v>5556.21</v>
      </c>
      <c r="P141" s="37">
        <v>5556.21</v>
      </c>
      <c r="Q141" s="37">
        <v>5556.21</v>
      </c>
      <c r="R141" s="37">
        <v>5556.21</v>
      </c>
      <c r="S141" s="37">
        <v>5556.21</v>
      </c>
    </row>
    <row r="142" spans="2:19">
      <c r="B142" s="6">
        <v>1978</v>
      </c>
      <c r="C142" s="37"/>
      <c r="D142" s="37"/>
      <c r="E142" s="37"/>
      <c r="F142" s="37"/>
      <c r="G142" s="37"/>
      <c r="H142" s="37"/>
      <c r="I142" s="37"/>
      <c r="J142" s="37"/>
      <c r="K142" s="37"/>
      <c r="L142" s="37"/>
      <c r="M142" s="37"/>
      <c r="N142" s="37"/>
      <c r="O142" s="37">
        <v>0</v>
      </c>
      <c r="P142" s="37">
        <v>0</v>
      </c>
      <c r="Q142" s="37">
        <v>0</v>
      </c>
      <c r="R142" s="37">
        <v>0</v>
      </c>
      <c r="S142" s="37">
        <v>0</v>
      </c>
    </row>
    <row r="143" spans="2:19">
      <c r="B143" s="6">
        <v>1977</v>
      </c>
      <c r="C143" s="37"/>
      <c r="D143" s="37"/>
      <c r="E143" s="37"/>
      <c r="F143" s="37"/>
      <c r="G143" s="37"/>
      <c r="H143" s="37"/>
      <c r="I143" s="37"/>
      <c r="J143" s="37"/>
      <c r="K143" s="37"/>
      <c r="L143" s="37"/>
      <c r="M143" s="37"/>
      <c r="N143" s="37"/>
      <c r="O143" s="37">
        <v>0</v>
      </c>
      <c r="P143" s="37">
        <v>0</v>
      </c>
      <c r="Q143" s="37">
        <v>0</v>
      </c>
      <c r="R143" s="37">
        <v>0</v>
      </c>
      <c r="S143" s="37">
        <v>0</v>
      </c>
    </row>
    <row r="144" spans="2:19">
      <c r="B144" s="6">
        <v>1976</v>
      </c>
      <c r="C144" s="37"/>
      <c r="D144" s="37"/>
      <c r="E144" s="37"/>
      <c r="F144" s="37"/>
      <c r="G144" s="37"/>
      <c r="H144" s="37"/>
      <c r="I144" s="37"/>
      <c r="J144" s="37"/>
      <c r="K144" s="37"/>
      <c r="L144" s="37"/>
      <c r="M144" s="37"/>
      <c r="N144" s="37"/>
      <c r="O144" s="37">
        <v>0</v>
      </c>
      <c r="P144" s="37">
        <v>0</v>
      </c>
      <c r="Q144" s="37">
        <v>0</v>
      </c>
      <c r="R144" s="37">
        <v>0</v>
      </c>
      <c r="S144" s="37">
        <v>0</v>
      </c>
    </row>
    <row r="145" spans="2:19">
      <c r="B145" s="6">
        <v>1975</v>
      </c>
      <c r="C145" s="37"/>
      <c r="D145" s="37"/>
      <c r="E145" s="37"/>
      <c r="F145" s="37"/>
      <c r="G145" s="37"/>
      <c r="H145" s="37"/>
      <c r="I145" s="37"/>
      <c r="J145" s="37"/>
      <c r="K145" s="37"/>
      <c r="L145" s="37"/>
      <c r="M145" s="37"/>
      <c r="N145" s="37"/>
      <c r="O145" s="37">
        <v>0</v>
      </c>
      <c r="P145" s="37">
        <v>0</v>
      </c>
      <c r="Q145" s="37">
        <v>0</v>
      </c>
      <c r="R145" s="37">
        <v>0</v>
      </c>
      <c r="S145" s="37">
        <v>0</v>
      </c>
    </row>
    <row r="146" spans="2:19">
      <c r="B146" s="6">
        <v>1974</v>
      </c>
      <c r="C146" s="37"/>
      <c r="D146" s="37"/>
      <c r="E146" s="37"/>
      <c r="F146" s="37"/>
      <c r="G146" s="37"/>
      <c r="H146" s="37"/>
      <c r="I146" s="37"/>
      <c r="J146" s="37"/>
      <c r="K146" s="37"/>
      <c r="L146" s="37"/>
      <c r="M146" s="37"/>
      <c r="N146" s="37"/>
      <c r="O146" s="37">
        <v>3427.19</v>
      </c>
      <c r="P146" s="37">
        <v>3427.19</v>
      </c>
      <c r="Q146" s="37">
        <v>3427.19</v>
      </c>
      <c r="R146" s="37">
        <v>3427.19</v>
      </c>
      <c r="S146" s="37">
        <v>3427.19</v>
      </c>
    </row>
    <row r="147" spans="2:19">
      <c r="B147" s="6">
        <v>1973</v>
      </c>
      <c r="C147" s="37"/>
      <c r="D147" s="37"/>
      <c r="E147" s="37"/>
      <c r="F147" s="37"/>
      <c r="G147" s="37"/>
      <c r="H147" s="37"/>
      <c r="I147" s="37"/>
      <c r="J147" s="37"/>
      <c r="K147" s="37"/>
      <c r="L147" s="37"/>
      <c r="M147" s="37"/>
      <c r="N147" s="37"/>
      <c r="O147" s="37">
        <v>6596.69</v>
      </c>
      <c r="P147" s="37">
        <v>6596.69</v>
      </c>
      <c r="Q147" s="37">
        <v>6596.69</v>
      </c>
      <c r="R147" s="37">
        <v>6596.69</v>
      </c>
      <c r="S147" s="37">
        <v>6596.69</v>
      </c>
    </row>
    <row r="148" spans="2:19">
      <c r="B148" s="6">
        <v>1972</v>
      </c>
      <c r="C148" s="37"/>
      <c r="D148" s="37"/>
      <c r="E148" s="37"/>
      <c r="F148" s="37"/>
      <c r="G148" s="37"/>
      <c r="H148" s="37"/>
      <c r="I148" s="37"/>
      <c r="J148" s="37"/>
      <c r="K148" s="37"/>
      <c r="L148" s="37"/>
      <c r="M148" s="37"/>
      <c r="N148" s="37"/>
      <c r="O148" s="37">
        <v>1370.77</v>
      </c>
      <c r="P148" s="37">
        <v>1370.77</v>
      </c>
      <c r="Q148" s="37">
        <v>1370.77</v>
      </c>
      <c r="R148" s="37">
        <v>1370.77</v>
      </c>
      <c r="S148" s="37">
        <v>1370.77</v>
      </c>
    </row>
    <row r="149" spans="2:19">
      <c r="B149" s="6">
        <v>1971</v>
      </c>
      <c r="C149" s="37"/>
      <c r="D149" s="37"/>
      <c r="E149" s="37"/>
      <c r="F149" s="37"/>
      <c r="G149" s="37"/>
      <c r="H149" s="37"/>
      <c r="I149" s="37"/>
      <c r="J149" s="37"/>
      <c r="K149" s="37"/>
      <c r="L149" s="37"/>
      <c r="M149" s="37"/>
      <c r="N149" s="37"/>
      <c r="O149" s="37">
        <v>0</v>
      </c>
      <c r="P149" s="37">
        <v>0</v>
      </c>
      <c r="Q149" s="37">
        <v>0</v>
      </c>
      <c r="R149" s="37">
        <v>0</v>
      </c>
      <c r="S149" s="37">
        <v>0</v>
      </c>
    </row>
    <row r="150" spans="2:19">
      <c r="B150" s="6">
        <v>1970</v>
      </c>
      <c r="C150" s="37"/>
      <c r="D150" s="37"/>
      <c r="E150" s="37"/>
      <c r="F150" s="37"/>
      <c r="G150" s="37"/>
      <c r="H150" s="37"/>
      <c r="I150" s="37"/>
      <c r="J150" s="37"/>
      <c r="K150" s="37"/>
      <c r="L150" s="37"/>
      <c r="M150" s="37"/>
      <c r="N150" s="37"/>
      <c r="O150" s="37">
        <v>1640.22</v>
      </c>
      <c r="P150" s="37">
        <v>1640.22</v>
      </c>
      <c r="Q150" s="37">
        <v>1640.22</v>
      </c>
      <c r="R150" s="37">
        <v>1640.22</v>
      </c>
      <c r="S150" s="37">
        <v>1640.22</v>
      </c>
    </row>
    <row r="151" spans="2:19">
      <c r="B151" s="6">
        <v>1969</v>
      </c>
      <c r="C151" s="37"/>
      <c r="D151" s="37"/>
      <c r="E151" s="37"/>
      <c r="F151" s="37"/>
      <c r="G151" s="37"/>
      <c r="H151" s="37"/>
      <c r="I151" s="37"/>
      <c r="J151" s="37"/>
      <c r="K151" s="37"/>
      <c r="L151" s="37"/>
      <c r="M151" s="37"/>
      <c r="N151" s="37"/>
      <c r="O151" s="37">
        <v>0</v>
      </c>
      <c r="P151" s="37">
        <v>0</v>
      </c>
      <c r="Q151" s="37">
        <v>0</v>
      </c>
      <c r="R151" s="37">
        <v>0</v>
      </c>
      <c r="S151" s="37">
        <v>0</v>
      </c>
    </row>
    <row r="152" spans="2:19">
      <c r="B152" s="6">
        <v>1968</v>
      </c>
      <c r="C152" s="37"/>
      <c r="D152" s="37"/>
      <c r="E152" s="37"/>
      <c r="F152" s="37"/>
      <c r="G152" s="37"/>
      <c r="H152" s="37"/>
      <c r="I152" s="37"/>
      <c r="J152" s="37"/>
      <c r="K152" s="37"/>
      <c r="L152" s="37"/>
      <c r="M152" s="37"/>
      <c r="N152" s="37"/>
      <c r="O152" s="37">
        <v>0</v>
      </c>
      <c r="P152" s="37">
        <v>0</v>
      </c>
      <c r="Q152" s="37">
        <v>0</v>
      </c>
      <c r="R152" s="37">
        <v>0</v>
      </c>
      <c r="S152" s="37">
        <v>0</v>
      </c>
    </row>
    <row r="153" spans="2:19">
      <c r="B153" s="6">
        <v>1967</v>
      </c>
      <c r="C153" s="37"/>
      <c r="D153" s="37"/>
      <c r="E153" s="37"/>
      <c r="F153" s="37"/>
      <c r="G153" s="37"/>
      <c r="H153" s="37"/>
      <c r="I153" s="37"/>
      <c r="J153" s="37"/>
      <c r="K153" s="37"/>
      <c r="L153" s="37"/>
      <c r="M153" s="37"/>
      <c r="N153" s="37"/>
      <c r="O153" s="37">
        <v>0</v>
      </c>
      <c r="P153" s="37">
        <v>0</v>
      </c>
      <c r="Q153" s="37">
        <v>0</v>
      </c>
      <c r="R153" s="37">
        <v>0</v>
      </c>
      <c r="S153" s="37">
        <v>0</v>
      </c>
    </row>
    <row r="154" spans="2:19">
      <c r="B154" s="6">
        <v>1966</v>
      </c>
      <c r="C154" s="37"/>
      <c r="D154" s="37"/>
      <c r="E154" s="37"/>
      <c r="F154" s="37"/>
      <c r="G154" s="37"/>
      <c r="H154" s="37"/>
      <c r="I154" s="37"/>
      <c r="J154" s="37"/>
      <c r="K154" s="37"/>
      <c r="L154" s="37"/>
      <c r="M154" s="37"/>
      <c r="N154" s="37"/>
      <c r="O154" s="37">
        <v>0</v>
      </c>
      <c r="P154" s="37">
        <v>0</v>
      </c>
      <c r="Q154" s="37">
        <v>0</v>
      </c>
      <c r="R154" s="37">
        <v>0</v>
      </c>
      <c r="S154" s="37">
        <v>0</v>
      </c>
    </row>
    <row r="155" spans="2:19">
      <c r="B155" s="6">
        <v>1965</v>
      </c>
      <c r="C155" s="37"/>
      <c r="D155" s="37"/>
      <c r="E155" s="37"/>
      <c r="F155" s="37"/>
      <c r="G155" s="37"/>
      <c r="H155" s="37"/>
      <c r="I155" s="37"/>
      <c r="J155" s="37"/>
      <c r="K155" s="37"/>
      <c r="L155" s="37"/>
      <c r="M155" s="37"/>
      <c r="N155" s="37"/>
      <c r="O155" s="37">
        <v>0</v>
      </c>
      <c r="P155" s="37">
        <v>0</v>
      </c>
      <c r="Q155" s="37">
        <v>0</v>
      </c>
      <c r="R155" s="37">
        <v>0</v>
      </c>
      <c r="S155" s="37">
        <v>0</v>
      </c>
    </row>
    <row r="156" spans="2:19">
      <c r="B156" s="6">
        <v>1964</v>
      </c>
      <c r="C156" s="37"/>
      <c r="D156" s="37"/>
      <c r="E156" s="37"/>
      <c r="F156" s="37"/>
      <c r="G156" s="37"/>
      <c r="H156" s="37"/>
      <c r="I156" s="37"/>
      <c r="J156" s="37"/>
      <c r="K156" s="37"/>
      <c r="L156" s="37"/>
      <c r="M156" s="37"/>
      <c r="N156" s="37"/>
      <c r="O156" s="37">
        <v>0</v>
      </c>
      <c r="P156" s="37">
        <v>0</v>
      </c>
      <c r="Q156" s="37">
        <v>0</v>
      </c>
      <c r="R156" s="37">
        <v>0</v>
      </c>
      <c r="S156" s="37">
        <v>0</v>
      </c>
    </row>
    <row r="157" spans="2:19">
      <c r="B157" s="6">
        <v>1963</v>
      </c>
      <c r="C157" s="37"/>
      <c r="D157" s="37"/>
      <c r="E157" s="37"/>
      <c r="F157" s="37"/>
      <c r="G157" s="37"/>
      <c r="H157" s="37"/>
      <c r="I157" s="37"/>
      <c r="J157" s="37"/>
      <c r="K157" s="37"/>
      <c r="L157" s="37"/>
      <c r="M157" s="37"/>
      <c r="N157" s="37"/>
      <c r="O157" s="37">
        <v>0</v>
      </c>
      <c r="P157" s="37">
        <v>0</v>
      </c>
      <c r="Q157" s="37">
        <v>0</v>
      </c>
      <c r="R157" s="37">
        <v>0</v>
      </c>
      <c r="S157" s="37">
        <v>0</v>
      </c>
    </row>
    <row r="158" spans="2:19">
      <c r="B158" s="6">
        <v>1962</v>
      </c>
      <c r="C158" s="37"/>
      <c r="D158" s="37"/>
      <c r="E158" s="37"/>
      <c r="F158" s="37"/>
      <c r="G158" s="37"/>
      <c r="H158" s="37"/>
      <c r="I158" s="37"/>
      <c r="J158" s="37"/>
      <c r="K158" s="37"/>
      <c r="L158" s="37"/>
      <c r="M158" s="37"/>
      <c r="N158" s="37"/>
      <c r="O158" s="37">
        <v>0</v>
      </c>
      <c r="P158" s="37">
        <v>0</v>
      </c>
      <c r="Q158" s="37">
        <v>0</v>
      </c>
      <c r="R158" s="37">
        <v>0</v>
      </c>
      <c r="S158" s="37">
        <v>0</v>
      </c>
    </row>
    <row r="159" spans="2:19">
      <c r="B159" s="6">
        <v>1961</v>
      </c>
      <c r="C159" s="37"/>
      <c r="D159" s="37"/>
      <c r="E159" s="37"/>
      <c r="F159" s="37"/>
      <c r="G159" s="37"/>
      <c r="H159" s="37"/>
      <c r="I159" s="37"/>
      <c r="J159" s="37"/>
      <c r="K159" s="37"/>
      <c r="L159" s="37"/>
      <c r="M159" s="37"/>
      <c r="N159" s="37"/>
      <c r="O159" s="37">
        <v>0</v>
      </c>
      <c r="P159" s="37">
        <v>0</v>
      </c>
      <c r="Q159" s="37">
        <v>0</v>
      </c>
      <c r="R159" s="37">
        <v>0</v>
      </c>
      <c r="S159" s="37">
        <v>0</v>
      </c>
    </row>
    <row r="160" spans="2:19">
      <c r="B160" s="6">
        <v>1960</v>
      </c>
      <c r="C160" s="37"/>
      <c r="D160" s="37"/>
      <c r="E160" s="37"/>
      <c r="F160" s="37"/>
      <c r="G160" s="37"/>
      <c r="H160" s="37"/>
      <c r="I160" s="37"/>
      <c r="J160" s="37"/>
      <c r="K160" s="37"/>
      <c r="L160" s="37"/>
      <c r="M160" s="37"/>
      <c r="N160" s="37"/>
      <c r="O160" s="37">
        <v>0</v>
      </c>
      <c r="P160" s="37">
        <v>0</v>
      </c>
      <c r="Q160" s="37">
        <v>0</v>
      </c>
      <c r="R160" s="37">
        <v>0</v>
      </c>
      <c r="S160" s="37">
        <v>0</v>
      </c>
    </row>
    <row r="161" spans="2:19">
      <c r="B161" s="6">
        <v>1959</v>
      </c>
      <c r="C161" s="37"/>
      <c r="D161" s="37"/>
      <c r="E161" s="37"/>
      <c r="F161" s="37"/>
      <c r="G161" s="37"/>
      <c r="H161" s="37"/>
      <c r="I161" s="37"/>
      <c r="J161" s="37"/>
      <c r="K161" s="37"/>
      <c r="L161" s="37"/>
      <c r="M161" s="37"/>
      <c r="N161" s="37"/>
      <c r="O161" s="37">
        <v>0</v>
      </c>
      <c r="P161" s="37">
        <v>0</v>
      </c>
      <c r="Q161" s="37">
        <v>0</v>
      </c>
      <c r="R161" s="37">
        <v>0</v>
      </c>
      <c r="S161" s="37">
        <v>0</v>
      </c>
    </row>
    <row r="162" spans="2:19">
      <c r="B162" s="6">
        <v>1958</v>
      </c>
      <c r="C162" s="37"/>
      <c r="D162" s="37"/>
      <c r="E162" s="37"/>
      <c r="F162" s="37"/>
      <c r="G162" s="37"/>
      <c r="H162" s="37"/>
      <c r="I162" s="37"/>
      <c r="J162" s="37"/>
      <c r="K162" s="37"/>
      <c r="L162" s="37"/>
      <c r="M162" s="37"/>
      <c r="N162" s="37"/>
      <c r="O162" s="37">
        <v>0</v>
      </c>
      <c r="P162" s="37">
        <v>0</v>
      </c>
      <c r="Q162" s="37">
        <v>0</v>
      </c>
      <c r="R162" s="37">
        <v>0</v>
      </c>
      <c r="S162" s="37">
        <v>0</v>
      </c>
    </row>
    <row r="163" spans="2:19">
      <c r="B163" s="6">
        <v>1957</v>
      </c>
      <c r="C163" s="37"/>
      <c r="D163" s="37"/>
      <c r="E163" s="37"/>
      <c r="F163" s="37"/>
      <c r="G163" s="37"/>
      <c r="H163" s="37"/>
      <c r="I163" s="37"/>
      <c r="J163" s="37"/>
      <c r="K163" s="37"/>
      <c r="L163" s="37"/>
      <c r="M163" s="37"/>
      <c r="N163" s="37"/>
      <c r="O163" s="37">
        <v>0</v>
      </c>
      <c r="P163" s="37">
        <v>0</v>
      </c>
      <c r="Q163" s="37">
        <v>0</v>
      </c>
      <c r="R163" s="37">
        <v>0</v>
      </c>
      <c r="S163" s="37">
        <v>0</v>
      </c>
    </row>
    <row r="164" spans="2:19">
      <c r="B164" s="6">
        <v>1956</v>
      </c>
      <c r="C164" s="37"/>
      <c r="D164" s="37"/>
      <c r="E164" s="37"/>
      <c r="F164" s="37"/>
      <c r="G164" s="37"/>
      <c r="H164" s="37"/>
      <c r="I164" s="37"/>
      <c r="J164" s="37"/>
      <c r="K164" s="37"/>
      <c r="L164" s="37"/>
      <c r="M164" s="37"/>
      <c r="N164" s="37"/>
      <c r="O164" s="37">
        <v>0</v>
      </c>
      <c r="P164" s="37">
        <v>0</v>
      </c>
      <c r="Q164" s="37">
        <v>0</v>
      </c>
      <c r="R164" s="37">
        <v>0</v>
      </c>
      <c r="S164" s="37">
        <v>0</v>
      </c>
    </row>
    <row r="165" spans="2:19">
      <c r="B165" s="6">
        <v>1955</v>
      </c>
      <c r="C165" s="37"/>
      <c r="D165" s="37"/>
      <c r="E165" s="37"/>
      <c r="F165" s="37"/>
      <c r="G165" s="37"/>
      <c r="H165" s="37"/>
      <c r="I165" s="37"/>
      <c r="J165" s="37"/>
      <c r="K165" s="37"/>
      <c r="L165" s="37"/>
      <c r="M165" s="37"/>
      <c r="N165" s="37"/>
      <c r="O165" s="37">
        <v>0</v>
      </c>
      <c r="P165" s="37">
        <v>0</v>
      </c>
      <c r="Q165" s="37">
        <v>0</v>
      </c>
      <c r="R165" s="37">
        <v>0</v>
      </c>
      <c r="S165" s="37">
        <v>0</v>
      </c>
    </row>
    <row r="166" spans="2:19">
      <c r="B166" s="6">
        <v>1954</v>
      </c>
      <c r="C166" s="37"/>
      <c r="D166" s="37"/>
      <c r="E166" s="37"/>
      <c r="F166" s="37"/>
      <c r="G166" s="37"/>
      <c r="H166" s="37"/>
      <c r="I166" s="37"/>
      <c r="J166" s="37"/>
      <c r="K166" s="37"/>
      <c r="L166" s="37"/>
      <c r="M166" s="37"/>
      <c r="N166" s="37"/>
      <c r="O166" s="37">
        <v>0</v>
      </c>
      <c r="P166" s="37">
        <v>0</v>
      </c>
      <c r="Q166" s="37">
        <v>0</v>
      </c>
      <c r="R166" s="37">
        <v>0</v>
      </c>
      <c r="S166" s="37">
        <v>0</v>
      </c>
    </row>
    <row r="167" spans="2:19">
      <c r="B167" s="6">
        <v>1953</v>
      </c>
      <c r="C167" s="37"/>
      <c r="D167" s="37"/>
      <c r="E167" s="37"/>
      <c r="F167" s="37"/>
      <c r="G167" s="37"/>
      <c r="H167" s="37"/>
      <c r="I167" s="37"/>
      <c r="J167" s="37"/>
      <c r="K167" s="37"/>
      <c r="L167" s="37"/>
      <c r="M167" s="37"/>
      <c r="N167" s="37"/>
      <c r="O167" s="37">
        <v>0</v>
      </c>
      <c r="P167" s="37">
        <v>0</v>
      </c>
      <c r="Q167" s="37">
        <v>0</v>
      </c>
      <c r="R167" s="37">
        <v>0</v>
      </c>
      <c r="S167" s="37">
        <v>0</v>
      </c>
    </row>
    <row r="168" spans="2:19">
      <c r="B168" s="6">
        <v>1952</v>
      </c>
      <c r="C168" s="37"/>
      <c r="D168" s="37"/>
      <c r="E168" s="37"/>
      <c r="F168" s="37"/>
      <c r="G168" s="37"/>
      <c r="H168" s="37"/>
      <c r="I168" s="37"/>
      <c r="J168" s="37"/>
      <c r="K168" s="37"/>
      <c r="L168" s="37"/>
      <c r="M168" s="37"/>
      <c r="N168" s="37"/>
      <c r="O168" s="37">
        <v>0</v>
      </c>
      <c r="P168" s="37">
        <v>0</v>
      </c>
      <c r="Q168" s="37">
        <v>0</v>
      </c>
      <c r="R168" s="37">
        <v>0</v>
      </c>
      <c r="S168" s="37">
        <v>0</v>
      </c>
    </row>
    <row r="169" spans="2:19">
      <c r="B169" s="6">
        <v>1951</v>
      </c>
      <c r="C169" s="37"/>
      <c r="D169" s="37"/>
      <c r="E169" s="37"/>
      <c r="F169" s="37"/>
      <c r="G169" s="37"/>
      <c r="H169" s="37"/>
      <c r="I169" s="37"/>
      <c r="J169" s="37"/>
      <c r="K169" s="37"/>
      <c r="L169" s="37"/>
      <c r="M169" s="37"/>
      <c r="N169" s="37"/>
      <c r="O169" s="37">
        <v>0</v>
      </c>
      <c r="P169" s="37">
        <v>0</v>
      </c>
      <c r="Q169" s="37">
        <v>0</v>
      </c>
      <c r="R169" s="37">
        <v>0</v>
      </c>
      <c r="S169" s="37">
        <v>0</v>
      </c>
    </row>
    <row r="170" spans="2:19">
      <c r="B170" s="6">
        <v>1950</v>
      </c>
      <c r="C170" s="37"/>
      <c r="D170" s="37"/>
      <c r="E170" s="37"/>
      <c r="F170" s="37"/>
      <c r="G170" s="37"/>
      <c r="H170" s="37"/>
      <c r="I170" s="37"/>
      <c r="J170" s="37"/>
      <c r="K170" s="37"/>
      <c r="L170" s="37"/>
      <c r="M170" s="37"/>
      <c r="N170" s="37"/>
      <c r="O170" s="37">
        <v>0</v>
      </c>
      <c r="P170" s="37">
        <v>0</v>
      </c>
      <c r="Q170" s="37">
        <v>0</v>
      </c>
      <c r="R170" s="37">
        <v>0</v>
      </c>
      <c r="S170" s="37">
        <v>0</v>
      </c>
    </row>
    <row r="171" spans="2:19">
      <c r="B171" s="6">
        <v>1949</v>
      </c>
      <c r="C171" s="37"/>
      <c r="D171" s="37"/>
      <c r="E171" s="37"/>
      <c r="F171" s="37"/>
      <c r="G171" s="37"/>
      <c r="H171" s="37"/>
      <c r="I171" s="37"/>
      <c r="J171" s="37"/>
      <c r="K171" s="37"/>
      <c r="L171" s="37"/>
      <c r="M171" s="37"/>
      <c r="N171" s="37"/>
      <c r="O171" s="37">
        <v>0</v>
      </c>
      <c r="P171" s="37">
        <v>0</v>
      </c>
      <c r="Q171" s="37">
        <v>0</v>
      </c>
      <c r="R171" s="37">
        <v>0</v>
      </c>
      <c r="S171" s="37">
        <v>0</v>
      </c>
    </row>
    <row r="172" spans="2:19">
      <c r="B172" s="6">
        <v>1948</v>
      </c>
      <c r="C172" s="37"/>
      <c r="D172" s="37"/>
      <c r="E172" s="37"/>
      <c r="F172" s="37"/>
      <c r="G172" s="37"/>
      <c r="H172" s="37"/>
      <c r="I172" s="37"/>
      <c r="J172" s="37"/>
      <c r="K172" s="37"/>
      <c r="L172" s="37"/>
      <c r="M172" s="37"/>
      <c r="N172" s="37"/>
      <c r="O172" s="37">
        <v>0</v>
      </c>
      <c r="P172" s="37">
        <v>0</v>
      </c>
      <c r="Q172" s="37">
        <v>0</v>
      </c>
      <c r="R172" s="37">
        <v>0</v>
      </c>
      <c r="S172" s="37">
        <v>0</v>
      </c>
    </row>
    <row r="173" spans="2:19">
      <c r="B173" s="6">
        <v>1947</v>
      </c>
      <c r="C173" s="37"/>
      <c r="D173" s="37"/>
      <c r="E173" s="37"/>
      <c r="F173" s="37"/>
      <c r="G173" s="37"/>
      <c r="H173" s="37"/>
      <c r="I173" s="37"/>
      <c r="J173" s="37"/>
      <c r="K173" s="37"/>
      <c r="L173" s="37"/>
      <c r="M173" s="37"/>
      <c r="N173" s="37"/>
      <c r="O173" s="37">
        <v>0</v>
      </c>
      <c r="P173" s="37">
        <v>0</v>
      </c>
      <c r="Q173" s="37">
        <v>0</v>
      </c>
      <c r="R173" s="37">
        <v>0</v>
      </c>
      <c r="S173" s="37">
        <v>0</v>
      </c>
    </row>
    <row r="174" spans="2:19">
      <c r="B174" s="6">
        <v>1946</v>
      </c>
      <c r="C174" s="37"/>
      <c r="D174" s="37"/>
      <c r="E174" s="37"/>
      <c r="F174" s="37"/>
      <c r="G174" s="37"/>
      <c r="H174" s="37"/>
      <c r="I174" s="37"/>
      <c r="J174" s="37"/>
      <c r="K174" s="37"/>
      <c r="L174" s="37"/>
      <c r="M174" s="37"/>
      <c r="N174" s="37"/>
      <c r="O174" s="37">
        <v>0</v>
      </c>
      <c r="P174" s="37">
        <v>0</v>
      </c>
      <c r="Q174" s="37">
        <v>0</v>
      </c>
      <c r="R174" s="37">
        <v>0</v>
      </c>
      <c r="S174" s="37">
        <v>0</v>
      </c>
    </row>
    <row r="175" spans="2:19">
      <c r="B175" s="6">
        <v>1945</v>
      </c>
      <c r="C175" s="37"/>
      <c r="D175" s="37"/>
      <c r="E175" s="37"/>
      <c r="F175" s="37"/>
      <c r="G175" s="37"/>
      <c r="H175" s="37"/>
      <c r="I175" s="37"/>
      <c r="J175" s="37"/>
      <c r="K175" s="37"/>
      <c r="L175" s="37"/>
      <c r="M175" s="37"/>
      <c r="N175" s="37"/>
      <c r="O175" s="37">
        <v>0</v>
      </c>
      <c r="P175" s="37">
        <v>0</v>
      </c>
      <c r="Q175" s="37">
        <v>0</v>
      </c>
      <c r="R175" s="37">
        <v>0</v>
      </c>
      <c r="S175" s="37">
        <v>0</v>
      </c>
    </row>
    <row r="176" spans="2:19">
      <c r="B176" s="6">
        <v>1944</v>
      </c>
      <c r="C176" s="37"/>
      <c r="D176" s="37"/>
      <c r="E176" s="37"/>
      <c r="F176" s="37"/>
      <c r="G176" s="37"/>
      <c r="H176" s="37"/>
      <c r="I176" s="37"/>
      <c r="J176" s="37"/>
      <c r="K176" s="37"/>
      <c r="L176" s="37"/>
      <c r="M176" s="37"/>
      <c r="N176" s="37"/>
      <c r="O176" s="37">
        <v>0</v>
      </c>
      <c r="P176" s="37">
        <v>0</v>
      </c>
      <c r="Q176" s="37">
        <v>0</v>
      </c>
      <c r="R176" s="37">
        <v>0</v>
      </c>
      <c r="S176" s="37">
        <v>0</v>
      </c>
    </row>
    <row r="177" spans="1:19">
      <c r="B177" s="6">
        <v>1943</v>
      </c>
      <c r="C177" s="37"/>
      <c r="D177" s="37"/>
      <c r="E177" s="37"/>
      <c r="F177" s="37"/>
      <c r="G177" s="37"/>
      <c r="H177" s="37"/>
      <c r="I177" s="37"/>
      <c r="J177" s="37"/>
      <c r="K177" s="37"/>
      <c r="L177" s="37"/>
      <c r="M177" s="37"/>
      <c r="N177" s="37"/>
      <c r="O177" s="37">
        <v>0</v>
      </c>
      <c r="P177" s="37">
        <v>0</v>
      </c>
      <c r="Q177" s="37">
        <v>0</v>
      </c>
      <c r="R177" s="37">
        <v>0</v>
      </c>
      <c r="S177" s="37">
        <v>0</v>
      </c>
    </row>
    <row r="178" spans="1:19">
      <c r="B178" s="6">
        <v>1942</v>
      </c>
      <c r="C178" s="37"/>
      <c r="D178" s="37"/>
      <c r="E178" s="37"/>
      <c r="F178" s="37"/>
      <c r="G178" s="37"/>
      <c r="H178" s="37"/>
      <c r="I178" s="37"/>
      <c r="J178" s="37"/>
      <c r="K178" s="37"/>
      <c r="L178" s="37"/>
      <c r="M178" s="37"/>
      <c r="N178" s="37"/>
      <c r="O178" s="37">
        <v>0</v>
      </c>
      <c r="P178" s="37">
        <v>0</v>
      </c>
      <c r="Q178" s="37">
        <v>0</v>
      </c>
      <c r="R178" s="37">
        <v>0</v>
      </c>
      <c r="S178" s="37">
        <v>0</v>
      </c>
    </row>
    <row r="179" spans="1:19">
      <c r="B179" s="6">
        <v>1941</v>
      </c>
      <c r="C179" s="37"/>
      <c r="D179" s="37"/>
      <c r="E179" s="37"/>
      <c r="F179" s="37"/>
      <c r="G179" s="37"/>
      <c r="H179" s="37"/>
      <c r="I179" s="37"/>
      <c r="J179" s="37"/>
      <c r="K179" s="37"/>
      <c r="L179" s="37"/>
      <c r="M179" s="37"/>
      <c r="N179" s="37"/>
      <c r="O179" s="37">
        <v>0</v>
      </c>
      <c r="P179" s="37">
        <v>0</v>
      </c>
      <c r="Q179" s="37">
        <v>0</v>
      </c>
      <c r="R179" s="37">
        <v>0</v>
      </c>
      <c r="S179" s="37">
        <v>0</v>
      </c>
    </row>
    <row r="180" spans="1:19">
      <c r="B180" s="6">
        <v>1940</v>
      </c>
      <c r="C180" s="37"/>
      <c r="D180" s="37"/>
      <c r="E180" s="37"/>
      <c r="F180" s="37"/>
      <c r="G180" s="37"/>
      <c r="H180" s="37"/>
      <c r="I180" s="37"/>
      <c r="J180" s="37"/>
      <c r="K180" s="37"/>
      <c r="L180" s="37"/>
      <c r="M180" s="37"/>
      <c r="N180" s="37"/>
      <c r="O180" s="37">
        <v>0</v>
      </c>
      <c r="P180" s="37">
        <v>0</v>
      </c>
      <c r="Q180" s="37">
        <v>0</v>
      </c>
      <c r="R180" s="37">
        <v>0</v>
      </c>
      <c r="S180" s="37">
        <v>0</v>
      </c>
    </row>
    <row r="181" spans="1:19">
      <c r="B181" s="6">
        <v>1939</v>
      </c>
      <c r="C181" s="37"/>
      <c r="D181" s="37"/>
      <c r="E181" s="37"/>
      <c r="F181" s="37"/>
      <c r="G181" s="37"/>
      <c r="H181" s="37"/>
      <c r="I181" s="37"/>
      <c r="J181" s="37"/>
      <c r="K181" s="37"/>
      <c r="L181" s="37"/>
      <c r="M181" s="37"/>
      <c r="N181" s="37"/>
      <c r="O181" s="37">
        <v>0</v>
      </c>
      <c r="P181" s="37">
        <v>0</v>
      </c>
      <c r="Q181" s="37">
        <v>0</v>
      </c>
      <c r="R181" s="37">
        <v>0</v>
      </c>
      <c r="S181" s="37">
        <v>0</v>
      </c>
    </row>
    <row r="182" spans="1:19">
      <c r="B182" s="6">
        <v>1938</v>
      </c>
      <c r="C182" s="37"/>
      <c r="D182" s="37"/>
      <c r="E182" s="37"/>
      <c r="F182" s="37"/>
      <c r="G182" s="37"/>
      <c r="H182" s="37"/>
      <c r="I182" s="37"/>
      <c r="J182" s="37"/>
      <c r="K182" s="37"/>
      <c r="L182" s="37"/>
      <c r="M182" s="37"/>
      <c r="N182" s="37"/>
      <c r="O182" s="37">
        <v>0</v>
      </c>
      <c r="P182" s="37">
        <v>0</v>
      </c>
      <c r="Q182" s="37">
        <v>0</v>
      </c>
      <c r="R182" s="37">
        <v>0</v>
      </c>
      <c r="S182" s="37">
        <v>0</v>
      </c>
    </row>
    <row r="183" spans="1:19">
      <c r="B183" s="6">
        <v>1937</v>
      </c>
      <c r="C183" s="37"/>
      <c r="D183" s="37"/>
      <c r="E183" s="37"/>
      <c r="F183" s="37"/>
      <c r="G183" s="37"/>
      <c r="H183" s="37"/>
      <c r="I183" s="37"/>
      <c r="J183" s="37"/>
      <c r="K183" s="37"/>
      <c r="L183" s="37"/>
      <c r="M183" s="37"/>
      <c r="N183" s="37"/>
      <c r="O183" s="37">
        <v>0</v>
      </c>
      <c r="P183" s="37">
        <v>0</v>
      </c>
      <c r="Q183" s="37">
        <v>0</v>
      </c>
      <c r="R183" s="37">
        <v>0</v>
      </c>
      <c r="S183" s="37">
        <v>0</v>
      </c>
    </row>
    <row r="184" spans="1:19">
      <c r="B184" s="6">
        <v>1936</v>
      </c>
      <c r="C184" s="37"/>
      <c r="D184" s="37"/>
      <c r="E184" s="37"/>
      <c r="F184" s="37"/>
      <c r="G184" s="37"/>
      <c r="H184" s="37"/>
      <c r="I184" s="37"/>
      <c r="J184" s="37"/>
      <c r="K184" s="37"/>
      <c r="L184" s="37"/>
      <c r="M184" s="37"/>
      <c r="N184" s="37"/>
      <c r="O184" s="37">
        <v>0</v>
      </c>
      <c r="P184" s="37">
        <v>0</v>
      </c>
      <c r="Q184" s="37">
        <v>0</v>
      </c>
      <c r="R184" s="37">
        <v>0</v>
      </c>
      <c r="S184" s="37">
        <v>0</v>
      </c>
    </row>
    <row r="185" spans="1:19">
      <c r="B185" s="6">
        <v>1935</v>
      </c>
      <c r="C185" s="37"/>
      <c r="D185" s="37"/>
      <c r="E185" s="37"/>
      <c r="F185" s="37"/>
      <c r="G185" s="37"/>
      <c r="H185" s="37"/>
      <c r="I185" s="37"/>
      <c r="J185" s="37"/>
      <c r="K185" s="37"/>
      <c r="L185" s="37"/>
      <c r="M185" s="37"/>
      <c r="N185" s="37"/>
      <c r="O185" s="37">
        <v>0</v>
      </c>
      <c r="P185" s="37">
        <v>0</v>
      </c>
      <c r="Q185" s="37">
        <v>0</v>
      </c>
      <c r="R185" s="37">
        <v>0</v>
      </c>
      <c r="S185" s="37">
        <v>0</v>
      </c>
    </row>
    <row r="186" spans="1:19">
      <c r="B186" s="6">
        <v>1934</v>
      </c>
      <c r="C186" s="37"/>
      <c r="D186" s="37"/>
      <c r="E186" s="37"/>
      <c r="F186" s="37"/>
      <c r="G186" s="37"/>
      <c r="H186" s="37"/>
      <c r="I186" s="37"/>
      <c r="J186" s="37"/>
      <c r="K186" s="37"/>
      <c r="L186" s="37"/>
      <c r="M186" s="37"/>
      <c r="N186" s="37"/>
      <c r="O186" s="37">
        <v>0</v>
      </c>
      <c r="P186" s="37">
        <v>0</v>
      </c>
      <c r="Q186" s="37">
        <v>0</v>
      </c>
      <c r="R186" s="37">
        <v>0</v>
      </c>
      <c r="S186" s="37">
        <v>0</v>
      </c>
    </row>
    <row r="187" spans="1:19">
      <c r="B187" s="6">
        <v>1933</v>
      </c>
      <c r="C187" s="37"/>
      <c r="D187" s="37"/>
      <c r="E187" s="37"/>
      <c r="F187" s="37"/>
      <c r="G187" s="37"/>
      <c r="H187" s="37"/>
      <c r="I187" s="37"/>
      <c r="J187" s="37"/>
      <c r="K187" s="37"/>
      <c r="L187" s="37"/>
      <c r="M187" s="37"/>
      <c r="N187" s="37"/>
      <c r="O187" s="37">
        <v>0</v>
      </c>
      <c r="P187" s="37">
        <v>0</v>
      </c>
      <c r="Q187" s="37">
        <v>0</v>
      </c>
      <c r="R187" s="37">
        <v>0</v>
      </c>
      <c r="S187" s="37">
        <v>0</v>
      </c>
    </row>
    <row r="188" spans="1:19">
      <c r="B188" s="6">
        <v>1932</v>
      </c>
      <c r="C188" s="37"/>
      <c r="D188" s="37"/>
      <c r="E188" s="37"/>
      <c r="F188" s="37"/>
      <c r="G188" s="37"/>
      <c r="H188" s="37"/>
      <c r="I188" s="37"/>
      <c r="J188" s="37"/>
      <c r="K188" s="37"/>
      <c r="L188" s="37"/>
      <c r="M188" s="37"/>
      <c r="N188" s="37"/>
      <c r="O188" s="37">
        <v>0</v>
      </c>
      <c r="P188" s="37">
        <v>0</v>
      </c>
      <c r="Q188" s="37">
        <v>0</v>
      </c>
      <c r="R188" s="37">
        <v>0</v>
      </c>
      <c r="S188" s="37">
        <v>0</v>
      </c>
    </row>
    <row r="189" spans="1:19">
      <c r="B189" s="6">
        <v>1931</v>
      </c>
      <c r="C189" s="37"/>
      <c r="D189" s="37"/>
      <c r="E189" s="37"/>
      <c r="F189" s="37"/>
      <c r="G189" s="37"/>
      <c r="H189" s="37"/>
      <c r="I189" s="37"/>
      <c r="J189" s="37"/>
      <c r="K189" s="37"/>
      <c r="L189" s="37"/>
      <c r="M189" s="37"/>
      <c r="N189" s="37"/>
      <c r="O189" s="37">
        <v>0</v>
      </c>
      <c r="P189" s="37">
        <v>0</v>
      </c>
      <c r="Q189" s="37">
        <v>0</v>
      </c>
      <c r="R189" s="37">
        <v>0</v>
      </c>
      <c r="S189" s="37">
        <v>0</v>
      </c>
    </row>
    <row r="190" spans="1:19">
      <c r="B190" s="6">
        <v>1930</v>
      </c>
      <c r="C190" s="37"/>
      <c r="D190" s="37"/>
      <c r="E190" s="37"/>
      <c r="F190" s="37"/>
      <c r="G190" s="37"/>
      <c r="H190" s="37"/>
      <c r="I190" s="37"/>
      <c r="J190" s="37"/>
      <c r="K190" s="37"/>
      <c r="L190" s="37"/>
      <c r="M190" s="37"/>
      <c r="N190" s="37"/>
      <c r="O190" s="37">
        <v>0</v>
      </c>
      <c r="P190" s="37">
        <v>0</v>
      </c>
      <c r="Q190" s="37">
        <v>0</v>
      </c>
      <c r="R190" s="37">
        <v>0</v>
      </c>
      <c r="S190" s="37">
        <v>0</v>
      </c>
    </row>
    <row r="191" spans="1:19" ht="25.5">
      <c r="A191" s="75" t="s">
        <v>182</v>
      </c>
      <c r="B191" s="7" t="s">
        <v>181</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26540.04</v>
      </c>
      <c r="P191" s="11">
        <f>SUM(P99:P190)</f>
        <v>26540.04</v>
      </c>
      <c r="Q191" s="11">
        <f>SUM(Q99:Q190)</f>
        <v>26540.04</v>
      </c>
      <c r="R191" s="11">
        <f>SUM(R98:R190)</f>
        <v>26540.04</v>
      </c>
      <c r="S191" s="11">
        <f>SUM(S98:S190)</f>
        <v>26540.04</v>
      </c>
    </row>
    <row r="192" spans="1:19">
      <c r="A192" s="76"/>
      <c r="B192" s="7"/>
      <c r="C192" s="8"/>
      <c r="D192" s="8"/>
      <c r="E192" s="8"/>
      <c r="F192" s="8"/>
      <c r="G192" s="8"/>
      <c r="H192" s="8"/>
      <c r="I192" s="8"/>
      <c r="J192" s="8"/>
      <c r="K192" s="8"/>
      <c r="L192" s="8"/>
      <c r="M192" s="8"/>
    </row>
    <row r="193" spans="1:19">
      <c r="A193" s="77" t="s">
        <v>183</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c r="O198" s="37">
        <v>0</v>
      </c>
      <c r="P198" s="37">
        <v>0</v>
      </c>
      <c r="Q198" s="37">
        <v>0</v>
      </c>
      <c r="R198" s="37">
        <v>0</v>
      </c>
      <c r="S198" s="37">
        <v>0</v>
      </c>
    </row>
    <row r="199" spans="1:19">
      <c r="B199" s="6">
        <v>2016</v>
      </c>
      <c r="C199" s="36"/>
      <c r="D199" s="36"/>
      <c r="E199" s="36"/>
      <c r="F199" s="36"/>
      <c r="G199" s="36"/>
      <c r="H199" s="36"/>
      <c r="I199" s="36"/>
      <c r="J199" s="36"/>
      <c r="K199" s="36"/>
      <c r="L199" s="36"/>
      <c r="M199" s="37"/>
      <c r="N199" s="37"/>
      <c r="O199" s="37">
        <v>0</v>
      </c>
      <c r="P199" s="37">
        <v>0</v>
      </c>
      <c r="Q199" s="37">
        <v>0</v>
      </c>
      <c r="R199" s="37">
        <v>0</v>
      </c>
      <c r="S199" s="37">
        <v>0</v>
      </c>
    </row>
    <row r="200" spans="1:19">
      <c r="B200" s="6">
        <v>2015</v>
      </c>
      <c r="C200" s="36"/>
      <c r="D200" s="36"/>
      <c r="E200" s="36"/>
      <c r="F200" s="36"/>
      <c r="G200" s="36"/>
      <c r="H200" s="36"/>
      <c r="I200" s="36"/>
      <c r="J200" s="36"/>
      <c r="K200" s="36"/>
      <c r="L200" s="37"/>
      <c r="M200" s="37"/>
      <c r="N200" s="37"/>
      <c r="O200" s="37">
        <v>0</v>
      </c>
      <c r="P200" s="37">
        <v>0</v>
      </c>
      <c r="Q200" s="37">
        <v>0</v>
      </c>
      <c r="R200" s="37">
        <v>0</v>
      </c>
      <c r="S200" s="37">
        <v>0</v>
      </c>
    </row>
    <row r="201" spans="1:19">
      <c r="B201" s="6">
        <v>2014</v>
      </c>
      <c r="C201" s="36"/>
      <c r="D201" s="36"/>
      <c r="E201" s="36"/>
      <c r="F201" s="36"/>
      <c r="G201" s="36"/>
      <c r="H201" s="36"/>
      <c r="I201" s="36"/>
      <c r="J201" s="36"/>
      <c r="K201" s="37"/>
      <c r="L201" s="37"/>
      <c r="M201" s="37"/>
      <c r="N201" s="37"/>
      <c r="O201" s="37">
        <v>0</v>
      </c>
      <c r="P201" s="37">
        <v>0</v>
      </c>
      <c r="Q201" s="37">
        <v>0</v>
      </c>
      <c r="R201" s="37">
        <v>0</v>
      </c>
      <c r="S201" s="37">
        <v>0</v>
      </c>
    </row>
    <row r="202" spans="1:19">
      <c r="B202" s="6">
        <v>2013</v>
      </c>
      <c r="C202" s="36"/>
      <c r="D202" s="36"/>
      <c r="E202" s="36"/>
      <c r="F202" s="36"/>
      <c r="G202" s="36"/>
      <c r="H202" s="36"/>
      <c r="I202" s="36"/>
      <c r="J202" s="37"/>
      <c r="K202" s="37"/>
      <c r="L202" s="37"/>
      <c r="M202" s="37"/>
      <c r="N202" s="37"/>
      <c r="O202" s="37">
        <v>90839.07</v>
      </c>
      <c r="P202" s="37">
        <v>90839.07</v>
      </c>
      <c r="Q202" s="37">
        <v>90839.07</v>
      </c>
      <c r="R202" s="37">
        <v>90839.07</v>
      </c>
      <c r="S202" s="37">
        <v>90839.07</v>
      </c>
    </row>
    <row r="203" spans="1:19">
      <c r="B203" s="6">
        <v>2012</v>
      </c>
      <c r="C203" s="36"/>
      <c r="D203" s="36"/>
      <c r="E203" s="36"/>
      <c r="F203" s="36"/>
      <c r="G203" s="36"/>
      <c r="H203" s="36"/>
      <c r="I203" s="37"/>
      <c r="J203" s="37"/>
      <c r="K203" s="37"/>
      <c r="L203" s="37"/>
      <c r="M203" s="37"/>
      <c r="N203" s="37"/>
      <c r="O203" s="37">
        <v>0</v>
      </c>
      <c r="P203" s="37">
        <v>0</v>
      </c>
      <c r="Q203" s="37">
        <v>0</v>
      </c>
      <c r="R203" s="37">
        <v>0</v>
      </c>
      <c r="S203" s="37">
        <v>0</v>
      </c>
    </row>
    <row r="204" spans="1:19">
      <c r="B204" s="6">
        <v>2011</v>
      </c>
      <c r="C204" s="36"/>
      <c r="D204" s="36"/>
      <c r="E204" s="36"/>
      <c r="F204" s="36"/>
      <c r="G204" s="36"/>
      <c r="H204" s="37"/>
      <c r="I204" s="37"/>
      <c r="J204" s="37"/>
      <c r="K204" s="37"/>
      <c r="L204" s="37"/>
      <c r="M204" s="37"/>
      <c r="N204" s="37"/>
      <c r="O204" s="37">
        <v>15904.31</v>
      </c>
      <c r="P204" s="37">
        <v>15904.31</v>
      </c>
      <c r="Q204" s="37">
        <v>15904.31</v>
      </c>
      <c r="R204" s="37">
        <v>15904.31</v>
      </c>
      <c r="S204" s="37">
        <v>15904.31</v>
      </c>
    </row>
    <row r="205" spans="1:19">
      <c r="B205" s="6">
        <v>2010</v>
      </c>
      <c r="C205" s="36"/>
      <c r="D205" s="36"/>
      <c r="E205" s="36"/>
      <c r="F205" s="36"/>
      <c r="G205" s="37"/>
      <c r="H205" s="37"/>
      <c r="I205" s="37"/>
      <c r="J205" s="37"/>
      <c r="K205" s="37"/>
      <c r="L205" s="37"/>
      <c r="M205" s="37"/>
      <c r="N205" s="37"/>
      <c r="O205" s="37">
        <v>17190.47</v>
      </c>
      <c r="P205" s="37">
        <v>17190.47</v>
      </c>
      <c r="Q205" s="37">
        <v>17190.47</v>
      </c>
      <c r="R205" s="37">
        <v>17190.47</v>
      </c>
      <c r="S205" s="37">
        <v>17190.47</v>
      </c>
    </row>
    <row r="206" spans="1:19">
      <c r="B206" s="6">
        <v>2009</v>
      </c>
      <c r="C206" s="36"/>
      <c r="D206" s="36"/>
      <c r="E206" s="36"/>
      <c r="F206" s="37"/>
      <c r="G206" s="37"/>
      <c r="H206" s="37"/>
      <c r="I206" s="37"/>
      <c r="J206" s="37"/>
      <c r="K206" s="37"/>
      <c r="L206" s="37"/>
      <c r="M206" s="37"/>
      <c r="N206" s="37"/>
      <c r="O206" s="37">
        <v>0</v>
      </c>
      <c r="P206" s="37">
        <v>0</v>
      </c>
      <c r="Q206" s="37">
        <v>0</v>
      </c>
      <c r="R206" s="37">
        <v>0</v>
      </c>
      <c r="S206" s="37">
        <v>0</v>
      </c>
    </row>
    <row r="207" spans="1:19">
      <c r="B207" s="6">
        <v>2008</v>
      </c>
      <c r="C207" s="36"/>
      <c r="D207" s="36"/>
      <c r="E207" s="37"/>
      <c r="F207" s="37"/>
      <c r="G207" s="37"/>
      <c r="H207" s="37"/>
      <c r="I207" s="37"/>
      <c r="J207" s="37"/>
      <c r="K207" s="37"/>
      <c r="L207" s="37"/>
      <c r="M207" s="37"/>
      <c r="N207" s="37"/>
      <c r="O207" s="37">
        <v>0</v>
      </c>
      <c r="P207" s="37">
        <v>0</v>
      </c>
      <c r="Q207" s="37">
        <v>0</v>
      </c>
      <c r="R207" s="37">
        <v>0</v>
      </c>
      <c r="S207" s="37">
        <v>0</v>
      </c>
    </row>
    <row r="208" spans="1:19">
      <c r="B208" s="6">
        <v>2007</v>
      </c>
      <c r="C208" s="36"/>
      <c r="D208" s="37"/>
      <c r="E208" s="37"/>
      <c r="F208" s="37"/>
      <c r="G208" s="37"/>
      <c r="H208" s="37"/>
      <c r="I208" s="37"/>
      <c r="J208" s="37"/>
      <c r="K208" s="37"/>
      <c r="L208" s="37"/>
      <c r="M208" s="37"/>
      <c r="N208" s="37"/>
      <c r="O208" s="37">
        <v>0</v>
      </c>
      <c r="P208" s="37">
        <v>0</v>
      </c>
      <c r="Q208" s="37">
        <v>0</v>
      </c>
      <c r="R208" s="37">
        <v>0</v>
      </c>
      <c r="S208" s="37">
        <v>0</v>
      </c>
    </row>
    <row r="209" spans="2:19">
      <c r="B209" s="6">
        <v>2006</v>
      </c>
      <c r="C209" s="37"/>
      <c r="D209" s="37"/>
      <c r="E209" s="37"/>
      <c r="F209" s="37"/>
      <c r="G209" s="37"/>
      <c r="H209" s="37"/>
      <c r="I209" s="37"/>
      <c r="J209" s="37"/>
      <c r="K209" s="37"/>
      <c r="L209" s="37"/>
      <c r="M209" s="37"/>
      <c r="N209" s="37"/>
      <c r="O209" s="37">
        <v>0</v>
      </c>
      <c r="P209" s="37">
        <v>0</v>
      </c>
      <c r="Q209" s="37">
        <v>0</v>
      </c>
      <c r="R209" s="37">
        <v>0</v>
      </c>
      <c r="S209" s="37">
        <v>0</v>
      </c>
    </row>
    <row r="210" spans="2:19">
      <c r="B210" s="6">
        <v>2005</v>
      </c>
      <c r="C210" s="37"/>
      <c r="D210" s="37"/>
      <c r="E210" s="37"/>
      <c r="F210" s="37"/>
      <c r="G210" s="37"/>
      <c r="H210" s="37"/>
      <c r="I210" s="37"/>
      <c r="J210" s="37"/>
      <c r="K210" s="37"/>
      <c r="L210" s="37"/>
      <c r="M210" s="37"/>
      <c r="N210" s="37"/>
      <c r="O210" s="37">
        <v>0</v>
      </c>
      <c r="P210" s="37">
        <v>0</v>
      </c>
      <c r="Q210" s="37">
        <v>0</v>
      </c>
      <c r="R210" s="37">
        <v>0</v>
      </c>
      <c r="S210" s="37">
        <v>0</v>
      </c>
    </row>
    <row r="211" spans="2:19">
      <c r="B211" s="6">
        <v>2004</v>
      </c>
      <c r="C211" s="37"/>
      <c r="D211" s="37"/>
      <c r="E211" s="37"/>
      <c r="F211" s="37"/>
      <c r="G211" s="37"/>
      <c r="H211" s="37"/>
      <c r="I211" s="37"/>
      <c r="J211" s="37"/>
      <c r="K211" s="37"/>
      <c r="L211" s="37"/>
      <c r="M211" s="37"/>
      <c r="N211" s="37"/>
      <c r="O211" s="37">
        <v>0</v>
      </c>
      <c r="P211" s="37">
        <v>0</v>
      </c>
      <c r="Q211" s="37">
        <v>0</v>
      </c>
      <c r="R211" s="37">
        <v>0</v>
      </c>
      <c r="S211" s="37">
        <v>0</v>
      </c>
    </row>
    <row r="212" spans="2:19">
      <c r="B212" s="6">
        <v>2003</v>
      </c>
      <c r="C212" s="37"/>
      <c r="D212" s="37"/>
      <c r="E212" s="37"/>
      <c r="F212" s="37"/>
      <c r="G212" s="37"/>
      <c r="H212" s="37"/>
      <c r="I212" s="37"/>
      <c r="J212" s="37"/>
      <c r="K212" s="37"/>
      <c r="L212" s="37"/>
      <c r="M212" s="37"/>
      <c r="N212" s="37"/>
      <c r="O212" s="37">
        <v>0</v>
      </c>
      <c r="P212" s="37">
        <v>0</v>
      </c>
      <c r="Q212" s="37">
        <v>0</v>
      </c>
      <c r="R212" s="37">
        <v>0</v>
      </c>
      <c r="S212" s="37">
        <v>0</v>
      </c>
    </row>
    <row r="213" spans="2:19">
      <c r="B213" s="6">
        <v>2002</v>
      </c>
      <c r="C213" s="37"/>
      <c r="D213" s="37"/>
      <c r="E213" s="37"/>
      <c r="F213" s="37"/>
      <c r="G213" s="37"/>
      <c r="H213" s="37"/>
      <c r="I213" s="37"/>
      <c r="J213" s="37"/>
      <c r="K213" s="37"/>
      <c r="L213" s="37"/>
      <c r="M213" s="37"/>
      <c r="N213" s="37"/>
      <c r="O213" s="37">
        <v>0</v>
      </c>
      <c r="P213" s="37">
        <v>0</v>
      </c>
      <c r="Q213" s="37">
        <v>0</v>
      </c>
      <c r="R213" s="37">
        <v>0</v>
      </c>
      <c r="S213" s="37">
        <v>0</v>
      </c>
    </row>
    <row r="214" spans="2:19">
      <c r="B214" s="6">
        <v>2001</v>
      </c>
      <c r="C214" s="37"/>
      <c r="D214" s="37"/>
      <c r="E214" s="37"/>
      <c r="F214" s="37"/>
      <c r="G214" s="37"/>
      <c r="H214" s="37"/>
      <c r="I214" s="37"/>
      <c r="J214" s="37"/>
      <c r="K214" s="37"/>
      <c r="L214" s="37"/>
      <c r="M214" s="37"/>
      <c r="N214" s="37"/>
      <c r="O214" s="37">
        <v>0</v>
      </c>
      <c r="P214" s="37">
        <v>0</v>
      </c>
      <c r="Q214" s="37">
        <v>0</v>
      </c>
      <c r="R214" s="37">
        <v>0</v>
      </c>
      <c r="S214" s="37">
        <v>0</v>
      </c>
    </row>
    <row r="215" spans="2:19">
      <c r="B215" s="6">
        <v>2000</v>
      </c>
      <c r="C215" s="37"/>
      <c r="D215" s="37"/>
      <c r="E215" s="37"/>
      <c r="F215" s="37"/>
      <c r="G215" s="37"/>
      <c r="H215" s="37"/>
      <c r="I215" s="37"/>
      <c r="J215" s="37"/>
      <c r="K215" s="37"/>
      <c r="L215" s="37"/>
      <c r="M215" s="37"/>
      <c r="N215" s="37"/>
      <c r="O215" s="37">
        <v>0</v>
      </c>
      <c r="P215" s="37">
        <v>0</v>
      </c>
      <c r="Q215" s="37">
        <v>0</v>
      </c>
      <c r="R215" s="37">
        <v>0</v>
      </c>
      <c r="S215" s="37">
        <v>0</v>
      </c>
    </row>
    <row r="216" spans="2:19">
      <c r="B216" s="6">
        <v>1999</v>
      </c>
      <c r="C216" s="37"/>
      <c r="D216" s="37"/>
      <c r="E216" s="37"/>
      <c r="F216" s="37"/>
      <c r="G216" s="37"/>
      <c r="H216" s="37"/>
      <c r="I216" s="37"/>
      <c r="J216" s="37"/>
      <c r="K216" s="37"/>
      <c r="L216" s="37"/>
      <c r="M216" s="37"/>
      <c r="N216" s="37"/>
      <c r="O216" s="37">
        <v>0</v>
      </c>
      <c r="P216" s="37">
        <v>0</v>
      </c>
      <c r="Q216" s="37">
        <v>0</v>
      </c>
      <c r="R216" s="37">
        <v>0</v>
      </c>
      <c r="S216" s="37">
        <v>0</v>
      </c>
    </row>
    <row r="217" spans="2:19">
      <c r="B217" s="6">
        <v>1998</v>
      </c>
      <c r="C217" s="37"/>
      <c r="D217" s="37"/>
      <c r="E217" s="37"/>
      <c r="F217" s="37"/>
      <c r="G217" s="37"/>
      <c r="H217" s="37"/>
      <c r="I217" s="37"/>
      <c r="J217" s="37"/>
      <c r="K217" s="37"/>
      <c r="L217" s="37"/>
      <c r="M217" s="37"/>
      <c r="N217" s="37"/>
      <c r="O217" s="37">
        <v>0</v>
      </c>
      <c r="P217" s="37">
        <v>0</v>
      </c>
      <c r="Q217" s="37">
        <v>0</v>
      </c>
      <c r="R217" s="37">
        <v>0</v>
      </c>
      <c r="S217" s="37">
        <v>0</v>
      </c>
    </row>
    <row r="218" spans="2:19">
      <c r="B218" s="6">
        <v>1997</v>
      </c>
      <c r="C218" s="37"/>
      <c r="D218" s="37"/>
      <c r="E218" s="37"/>
      <c r="F218" s="37"/>
      <c r="G218" s="37"/>
      <c r="H218" s="37"/>
      <c r="I218" s="37"/>
      <c r="J218" s="37"/>
      <c r="K218" s="37"/>
      <c r="L218" s="37"/>
      <c r="M218" s="37"/>
      <c r="N218" s="37"/>
      <c r="O218" s="37">
        <v>0</v>
      </c>
      <c r="P218" s="37">
        <v>0</v>
      </c>
      <c r="Q218" s="37">
        <v>0</v>
      </c>
      <c r="R218" s="37">
        <v>0</v>
      </c>
      <c r="S218" s="37">
        <v>0</v>
      </c>
    </row>
    <row r="219" spans="2:19">
      <c r="B219" s="6">
        <v>1996</v>
      </c>
      <c r="C219" s="37"/>
      <c r="D219" s="37"/>
      <c r="E219" s="37"/>
      <c r="F219" s="37"/>
      <c r="G219" s="37"/>
      <c r="H219" s="37"/>
      <c r="I219" s="37"/>
      <c r="J219" s="37"/>
      <c r="K219" s="37"/>
      <c r="L219" s="37"/>
      <c r="M219" s="37"/>
      <c r="N219" s="37"/>
      <c r="O219" s="37">
        <v>0</v>
      </c>
      <c r="P219" s="37">
        <v>0</v>
      </c>
      <c r="Q219" s="37">
        <v>0</v>
      </c>
      <c r="R219" s="37">
        <v>0</v>
      </c>
      <c r="S219" s="37">
        <v>0</v>
      </c>
    </row>
    <row r="220" spans="2:19">
      <c r="B220" s="6">
        <v>1995</v>
      </c>
      <c r="C220" s="37"/>
      <c r="D220" s="37"/>
      <c r="E220" s="37"/>
      <c r="F220" s="37"/>
      <c r="G220" s="37"/>
      <c r="H220" s="37"/>
      <c r="I220" s="37"/>
      <c r="J220" s="37"/>
      <c r="K220" s="37"/>
      <c r="L220" s="37"/>
      <c r="M220" s="37"/>
      <c r="N220" s="37"/>
      <c r="O220" s="37">
        <v>0</v>
      </c>
      <c r="P220" s="37">
        <v>0</v>
      </c>
      <c r="Q220" s="37">
        <v>0</v>
      </c>
      <c r="R220" s="37">
        <v>0</v>
      </c>
      <c r="S220" s="37">
        <v>0</v>
      </c>
    </row>
    <row r="221" spans="2:19">
      <c r="B221" s="6">
        <v>1994</v>
      </c>
      <c r="C221" s="37"/>
      <c r="D221" s="37"/>
      <c r="E221" s="37"/>
      <c r="F221" s="37"/>
      <c r="G221" s="37"/>
      <c r="H221" s="37"/>
      <c r="I221" s="37"/>
      <c r="J221" s="37"/>
      <c r="K221" s="37"/>
      <c r="L221" s="37"/>
      <c r="M221" s="37"/>
      <c r="N221" s="37"/>
      <c r="O221" s="37">
        <v>0</v>
      </c>
      <c r="P221" s="37">
        <v>0</v>
      </c>
      <c r="Q221" s="37">
        <v>0</v>
      </c>
      <c r="R221" s="37">
        <v>0</v>
      </c>
      <c r="S221" s="37">
        <v>0</v>
      </c>
    </row>
    <row r="222" spans="2:19">
      <c r="B222" s="6">
        <v>1993</v>
      </c>
      <c r="C222" s="37"/>
      <c r="D222" s="37"/>
      <c r="E222" s="37"/>
      <c r="F222" s="37"/>
      <c r="G222" s="37"/>
      <c r="H222" s="37"/>
      <c r="I222" s="37"/>
      <c r="J222" s="37"/>
      <c r="K222" s="37"/>
      <c r="L222" s="37"/>
      <c r="M222" s="37"/>
      <c r="N222" s="37"/>
      <c r="O222" s="37">
        <v>0</v>
      </c>
      <c r="P222" s="37">
        <v>0</v>
      </c>
      <c r="Q222" s="37">
        <v>0</v>
      </c>
      <c r="R222" s="37">
        <v>0</v>
      </c>
      <c r="S222" s="37">
        <v>0</v>
      </c>
    </row>
    <row r="223" spans="2:19">
      <c r="B223" s="6">
        <v>1992</v>
      </c>
      <c r="C223" s="37"/>
      <c r="D223" s="37"/>
      <c r="E223" s="37"/>
      <c r="F223" s="37"/>
      <c r="G223" s="37"/>
      <c r="H223" s="37"/>
      <c r="I223" s="37"/>
      <c r="J223" s="37"/>
      <c r="K223" s="37"/>
      <c r="L223" s="37"/>
      <c r="M223" s="37"/>
      <c r="N223" s="37"/>
      <c r="O223" s="37">
        <v>0</v>
      </c>
      <c r="P223" s="37">
        <v>0</v>
      </c>
      <c r="Q223" s="37">
        <v>0</v>
      </c>
      <c r="R223" s="37">
        <v>0</v>
      </c>
      <c r="S223" s="37">
        <v>0</v>
      </c>
    </row>
    <row r="224" spans="2:19">
      <c r="B224" s="6">
        <v>1991</v>
      </c>
      <c r="C224" s="37"/>
      <c r="D224" s="37"/>
      <c r="E224" s="37"/>
      <c r="F224" s="37"/>
      <c r="G224" s="37"/>
      <c r="H224" s="37"/>
      <c r="I224" s="37"/>
      <c r="J224" s="37"/>
      <c r="K224" s="37"/>
      <c r="L224" s="37"/>
      <c r="M224" s="37"/>
      <c r="N224" s="37"/>
      <c r="O224" s="37">
        <v>0</v>
      </c>
      <c r="P224" s="37">
        <v>0</v>
      </c>
      <c r="Q224" s="37">
        <v>0</v>
      </c>
      <c r="R224" s="37">
        <v>0</v>
      </c>
      <c r="S224" s="37">
        <v>0</v>
      </c>
    </row>
    <row r="225" spans="2:19">
      <c r="B225" s="6">
        <v>1990</v>
      </c>
      <c r="C225" s="37"/>
      <c r="D225" s="37"/>
      <c r="E225" s="37"/>
      <c r="F225" s="37"/>
      <c r="G225" s="37"/>
      <c r="H225" s="37"/>
      <c r="I225" s="37"/>
      <c r="J225" s="37"/>
      <c r="K225" s="37"/>
      <c r="L225" s="37"/>
      <c r="M225" s="37"/>
      <c r="N225" s="37"/>
      <c r="O225" s="37">
        <v>0</v>
      </c>
      <c r="P225" s="37">
        <v>0</v>
      </c>
      <c r="Q225" s="37">
        <v>0</v>
      </c>
      <c r="R225" s="37">
        <v>0</v>
      </c>
      <c r="S225" s="37">
        <v>0</v>
      </c>
    </row>
    <row r="226" spans="2:19">
      <c r="B226" s="6">
        <v>1989</v>
      </c>
      <c r="C226" s="37"/>
      <c r="D226" s="37"/>
      <c r="E226" s="37"/>
      <c r="F226" s="37"/>
      <c r="G226" s="37"/>
      <c r="H226" s="37"/>
      <c r="I226" s="37"/>
      <c r="J226" s="37"/>
      <c r="K226" s="37"/>
      <c r="L226" s="37"/>
      <c r="M226" s="37"/>
      <c r="N226" s="37"/>
      <c r="O226" s="37">
        <v>0</v>
      </c>
      <c r="P226" s="37">
        <v>0</v>
      </c>
      <c r="Q226" s="37">
        <v>0</v>
      </c>
      <c r="R226" s="37">
        <v>0</v>
      </c>
      <c r="S226" s="37">
        <v>0</v>
      </c>
    </row>
    <row r="227" spans="2:19">
      <c r="B227" s="6">
        <v>1988</v>
      </c>
      <c r="C227" s="37"/>
      <c r="D227" s="37"/>
      <c r="E227" s="37"/>
      <c r="F227" s="37"/>
      <c r="G227" s="37"/>
      <c r="H227" s="37"/>
      <c r="I227" s="37"/>
      <c r="J227" s="37"/>
      <c r="K227" s="37"/>
      <c r="L227" s="37"/>
      <c r="M227" s="37"/>
      <c r="N227" s="37"/>
      <c r="O227" s="37">
        <v>0</v>
      </c>
      <c r="P227" s="37">
        <v>0</v>
      </c>
      <c r="Q227" s="37">
        <v>0</v>
      </c>
      <c r="R227" s="37">
        <v>0</v>
      </c>
      <c r="S227" s="37">
        <v>0</v>
      </c>
    </row>
    <row r="228" spans="2:19">
      <c r="B228" s="6">
        <v>1987</v>
      </c>
      <c r="C228" s="37"/>
      <c r="D228" s="37"/>
      <c r="E228" s="37"/>
      <c r="F228" s="37"/>
      <c r="G228" s="37"/>
      <c r="H228" s="37"/>
      <c r="I228" s="37"/>
      <c r="J228" s="37"/>
      <c r="K228" s="37"/>
      <c r="L228" s="37"/>
      <c r="M228" s="37"/>
      <c r="N228" s="37"/>
      <c r="O228" s="37">
        <v>0</v>
      </c>
      <c r="P228" s="37">
        <v>0</v>
      </c>
      <c r="Q228" s="37">
        <v>0</v>
      </c>
      <c r="R228" s="37">
        <v>0</v>
      </c>
      <c r="S228" s="37">
        <v>0</v>
      </c>
    </row>
    <row r="229" spans="2:19">
      <c r="B229" s="6">
        <v>1986</v>
      </c>
      <c r="C229" s="37"/>
      <c r="D229" s="37"/>
      <c r="E229" s="37"/>
      <c r="F229" s="37"/>
      <c r="G229" s="37"/>
      <c r="H229" s="37"/>
      <c r="I229" s="37"/>
      <c r="J229" s="37"/>
      <c r="K229" s="37"/>
      <c r="L229" s="37"/>
      <c r="M229" s="37"/>
      <c r="N229" s="37"/>
      <c r="O229" s="37">
        <v>0</v>
      </c>
      <c r="P229" s="37">
        <v>0</v>
      </c>
      <c r="Q229" s="37">
        <v>0</v>
      </c>
      <c r="R229" s="37">
        <v>0</v>
      </c>
      <c r="S229" s="37">
        <v>0</v>
      </c>
    </row>
    <row r="230" spans="2:19">
      <c r="B230" s="6">
        <v>1985</v>
      </c>
      <c r="C230" s="37"/>
      <c r="D230" s="37"/>
      <c r="E230" s="37"/>
      <c r="F230" s="37"/>
      <c r="G230" s="37"/>
      <c r="H230" s="37"/>
      <c r="I230" s="37"/>
      <c r="J230" s="37"/>
      <c r="K230" s="37"/>
      <c r="L230" s="37"/>
      <c r="M230" s="37"/>
      <c r="N230" s="37"/>
      <c r="O230" s="37">
        <v>0</v>
      </c>
      <c r="P230" s="37">
        <v>0</v>
      </c>
      <c r="Q230" s="37">
        <v>0</v>
      </c>
      <c r="R230" s="37">
        <v>0</v>
      </c>
      <c r="S230" s="37">
        <v>0</v>
      </c>
    </row>
    <row r="231" spans="2:19">
      <c r="B231" s="6">
        <v>1984</v>
      </c>
      <c r="C231" s="37"/>
      <c r="D231" s="37"/>
      <c r="E231" s="37"/>
      <c r="F231" s="37"/>
      <c r="G231" s="37"/>
      <c r="H231" s="37"/>
      <c r="I231" s="37"/>
      <c r="J231" s="37"/>
      <c r="K231" s="37"/>
      <c r="L231" s="37"/>
      <c r="M231" s="37"/>
      <c r="N231" s="37"/>
      <c r="O231" s="37">
        <v>0</v>
      </c>
      <c r="P231" s="37">
        <v>0</v>
      </c>
      <c r="Q231" s="37">
        <v>0</v>
      </c>
      <c r="R231" s="37">
        <v>0</v>
      </c>
      <c r="S231" s="37">
        <v>0</v>
      </c>
    </row>
    <row r="232" spans="2:19">
      <c r="B232" s="6">
        <v>1983</v>
      </c>
      <c r="C232" s="37"/>
      <c r="D232" s="37"/>
      <c r="E232" s="37"/>
      <c r="F232" s="37"/>
      <c r="G232" s="37"/>
      <c r="H232" s="37"/>
      <c r="I232" s="37"/>
      <c r="J232" s="37"/>
      <c r="K232" s="37"/>
      <c r="L232" s="37"/>
      <c r="M232" s="37"/>
      <c r="N232" s="37"/>
      <c r="O232" s="37">
        <v>0</v>
      </c>
      <c r="P232" s="37">
        <v>0</v>
      </c>
      <c r="Q232" s="37">
        <v>0</v>
      </c>
      <c r="R232" s="37">
        <v>0</v>
      </c>
      <c r="S232" s="37">
        <v>0</v>
      </c>
    </row>
    <row r="233" spans="2:19">
      <c r="B233" s="6">
        <v>1982</v>
      </c>
      <c r="C233" s="37"/>
      <c r="D233" s="37"/>
      <c r="E233" s="37"/>
      <c r="F233" s="37"/>
      <c r="G233" s="37"/>
      <c r="H233" s="37"/>
      <c r="I233" s="37"/>
      <c r="J233" s="37"/>
      <c r="K233" s="37"/>
      <c r="L233" s="37"/>
      <c r="M233" s="37"/>
      <c r="N233" s="37"/>
      <c r="O233" s="37">
        <v>0</v>
      </c>
      <c r="P233" s="37">
        <v>0</v>
      </c>
      <c r="Q233" s="37">
        <v>0</v>
      </c>
      <c r="R233" s="37">
        <v>0</v>
      </c>
      <c r="S233" s="37">
        <v>0</v>
      </c>
    </row>
    <row r="234" spans="2:19">
      <c r="B234" s="6">
        <v>1981</v>
      </c>
      <c r="C234" s="37"/>
      <c r="D234" s="37"/>
      <c r="E234" s="37"/>
      <c r="F234" s="37"/>
      <c r="G234" s="37"/>
      <c r="H234" s="37"/>
      <c r="I234" s="37"/>
      <c r="J234" s="37"/>
      <c r="K234" s="37"/>
      <c r="L234" s="37"/>
      <c r="M234" s="37"/>
      <c r="N234" s="37"/>
      <c r="O234" s="37">
        <v>0</v>
      </c>
      <c r="P234" s="37">
        <v>0</v>
      </c>
      <c r="Q234" s="37">
        <v>0</v>
      </c>
      <c r="R234" s="37">
        <v>0</v>
      </c>
      <c r="S234" s="37">
        <v>0</v>
      </c>
    </row>
    <row r="235" spans="2:19">
      <c r="B235" s="6">
        <v>1980</v>
      </c>
      <c r="C235" s="37"/>
      <c r="D235" s="37"/>
      <c r="E235" s="37"/>
      <c r="F235" s="37"/>
      <c r="G235" s="37"/>
      <c r="H235" s="37"/>
      <c r="I235" s="37"/>
      <c r="J235" s="37"/>
      <c r="K235" s="37"/>
      <c r="L235" s="37"/>
      <c r="M235" s="37"/>
      <c r="N235" s="37"/>
      <c r="O235" s="37">
        <v>0</v>
      </c>
      <c r="P235" s="37">
        <v>0</v>
      </c>
      <c r="Q235" s="37">
        <v>0</v>
      </c>
      <c r="R235" s="37">
        <v>0</v>
      </c>
      <c r="S235" s="37">
        <v>0</v>
      </c>
    </row>
    <row r="236" spans="2:19">
      <c r="B236" s="6">
        <v>1979</v>
      </c>
      <c r="C236" s="37"/>
      <c r="D236" s="37"/>
      <c r="E236" s="37"/>
      <c r="F236" s="37"/>
      <c r="G236" s="37"/>
      <c r="H236" s="37"/>
      <c r="I236" s="37"/>
      <c r="J236" s="37"/>
      <c r="K236" s="37"/>
      <c r="L236" s="37"/>
      <c r="M236" s="37"/>
      <c r="N236" s="37"/>
      <c r="O236" s="37">
        <v>0</v>
      </c>
      <c r="P236" s="37">
        <v>0</v>
      </c>
      <c r="Q236" s="37">
        <v>0</v>
      </c>
      <c r="R236" s="37">
        <v>0</v>
      </c>
      <c r="S236" s="37">
        <v>0</v>
      </c>
    </row>
    <row r="237" spans="2:19">
      <c r="B237" s="6">
        <v>1978</v>
      </c>
      <c r="C237" s="37"/>
      <c r="D237" s="37"/>
      <c r="E237" s="37"/>
      <c r="F237" s="37"/>
      <c r="G237" s="37"/>
      <c r="H237" s="37"/>
      <c r="I237" s="37"/>
      <c r="J237" s="37"/>
      <c r="K237" s="37"/>
      <c r="L237" s="37"/>
      <c r="M237" s="37"/>
      <c r="N237" s="37"/>
      <c r="O237" s="37">
        <v>24379.42</v>
      </c>
      <c r="P237" s="37">
        <v>24379.42</v>
      </c>
      <c r="Q237" s="37">
        <v>24379.42</v>
      </c>
      <c r="R237" s="37">
        <v>24379.42</v>
      </c>
      <c r="S237" s="37">
        <v>24379.42</v>
      </c>
    </row>
    <row r="238" spans="2:19">
      <c r="B238" s="6">
        <v>1977</v>
      </c>
      <c r="C238" s="37"/>
      <c r="D238" s="37"/>
      <c r="E238" s="37"/>
      <c r="F238" s="37"/>
      <c r="G238" s="37"/>
      <c r="H238" s="37"/>
      <c r="I238" s="37"/>
      <c r="J238" s="37"/>
      <c r="K238" s="37"/>
      <c r="L238" s="37"/>
      <c r="M238" s="37"/>
      <c r="N238" s="37"/>
      <c r="O238" s="37">
        <v>0</v>
      </c>
      <c r="P238" s="37">
        <v>0</v>
      </c>
      <c r="Q238" s="37">
        <v>0</v>
      </c>
      <c r="R238" s="37">
        <v>0</v>
      </c>
      <c r="S238" s="37">
        <v>0</v>
      </c>
    </row>
    <row r="239" spans="2:19">
      <c r="B239" s="6">
        <v>1976</v>
      </c>
      <c r="C239" s="37"/>
      <c r="D239" s="37"/>
      <c r="E239" s="37"/>
      <c r="F239" s="37"/>
      <c r="G239" s="37"/>
      <c r="H239" s="37"/>
      <c r="I239" s="37"/>
      <c r="J239" s="37"/>
      <c r="K239" s="37"/>
      <c r="L239" s="37"/>
      <c r="M239" s="37"/>
      <c r="N239" s="37"/>
      <c r="O239" s="37">
        <v>0</v>
      </c>
      <c r="P239" s="37">
        <v>0</v>
      </c>
      <c r="Q239" s="37">
        <v>0</v>
      </c>
      <c r="R239" s="37">
        <v>0</v>
      </c>
      <c r="S239" s="37">
        <v>0</v>
      </c>
    </row>
    <row r="240" spans="2:19">
      <c r="B240" s="6">
        <v>1975</v>
      </c>
      <c r="C240" s="37"/>
      <c r="D240" s="37"/>
      <c r="E240" s="37"/>
      <c r="F240" s="37"/>
      <c r="G240" s="37"/>
      <c r="H240" s="37"/>
      <c r="I240" s="37"/>
      <c r="J240" s="37"/>
      <c r="K240" s="37"/>
      <c r="L240" s="37"/>
      <c r="M240" s="37"/>
      <c r="N240" s="37"/>
      <c r="O240" s="37">
        <v>0</v>
      </c>
      <c r="P240" s="37">
        <v>0</v>
      </c>
      <c r="Q240" s="37">
        <v>0</v>
      </c>
      <c r="R240" s="37">
        <v>0</v>
      </c>
      <c r="S240" s="37">
        <v>0</v>
      </c>
    </row>
    <row r="241" spans="2:19">
      <c r="B241" s="6">
        <v>1974</v>
      </c>
      <c r="C241" s="37"/>
      <c r="D241" s="37"/>
      <c r="E241" s="37"/>
      <c r="F241" s="37"/>
      <c r="G241" s="37"/>
      <c r="H241" s="37"/>
      <c r="I241" s="37"/>
      <c r="J241" s="37"/>
      <c r="K241" s="37"/>
      <c r="L241" s="37"/>
      <c r="M241" s="37"/>
      <c r="N241" s="37"/>
      <c r="O241" s="37">
        <v>0</v>
      </c>
      <c r="P241" s="37">
        <v>0</v>
      </c>
      <c r="Q241" s="37">
        <v>0</v>
      </c>
      <c r="R241" s="37">
        <v>0</v>
      </c>
      <c r="S241" s="37">
        <v>0</v>
      </c>
    </row>
    <row r="242" spans="2:19">
      <c r="B242" s="6">
        <v>1973</v>
      </c>
      <c r="C242" s="37"/>
      <c r="D242" s="37"/>
      <c r="E242" s="37"/>
      <c r="F242" s="37"/>
      <c r="G242" s="37"/>
      <c r="H242" s="37"/>
      <c r="I242" s="37"/>
      <c r="J242" s="37"/>
      <c r="K242" s="37"/>
      <c r="L242" s="37"/>
      <c r="M242" s="37"/>
      <c r="N242" s="37"/>
      <c r="O242" s="37">
        <v>17976</v>
      </c>
      <c r="P242" s="37">
        <v>17976</v>
      </c>
      <c r="Q242" s="37">
        <v>17976</v>
      </c>
      <c r="R242" s="37">
        <v>17976</v>
      </c>
      <c r="S242" s="37">
        <v>17976</v>
      </c>
    </row>
    <row r="243" spans="2:19">
      <c r="B243" s="6">
        <v>1972</v>
      </c>
      <c r="C243" s="37"/>
      <c r="D243" s="37"/>
      <c r="E243" s="37"/>
      <c r="F243" s="37"/>
      <c r="G243" s="37"/>
      <c r="H243" s="37"/>
      <c r="I243" s="37"/>
      <c r="J243" s="37"/>
      <c r="K243" s="37"/>
      <c r="L243" s="37"/>
      <c r="M243" s="37"/>
      <c r="N243" s="37"/>
      <c r="O243" s="37">
        <v>14276.8</v>
      </c>
      <c r="P243" s="37">
        <v>14276.8</v>
      </c>
      <c r="Q243" s="37">
        <v>14276.8</v>
      </c>
      <c r="R243" s="37">
        <v>14276.8</v>
      </c>
      <c r="S243" s="37">
        <v>14276.8</v>
      </c>
    </row>
    <row r="244" spans="2:19">
      <c r="B244" s="6">
        <v>1971</v>
      </c>
      <c r="C244" s="37"/>
      <c r="D244" s="37"/>
      <c r="E244" s="37"/>
      <c r="F244" s="37"/>
      <c r="G244" s="37"/>
      <c r="H244" s="37"/>
      <c r="I244" s="37"/>
      <c r="J244" s="37"/>
      <c r="K244" s="37"/>
      <c r="L244" s="37"/>
      <c r="M244" s="37"/>
      <c r="N244" s="37"/>
      <c r="O244" s="37">
        <v>0</v>
      </c>
      <c r="P244" s="37">
        <v>0</v>
      </c>
      <c r="Q244" s="37">
        <v>0</v>
      </c>
      <c r="R244" s="37">
        <v>0</v>
      </c>
      <c r="S244" s="37">
        <v>0</v>
      </c>
    </row>
    <row r="245" spans="2:19">
      <c r="B245" s="6">
        <v>1970</v>
      </c>
      <c r="C245" s="37"/>
      <c r="D245" s="37"/>
      <c r="E245" s="37"/>
      <c r="F245" s="37"/>
      <c r="G245" s="37"/>
      <c r="H245" s="37"/>
      <c r="I245" s="37"/>
      <c r="J245" s="37"/>
      <c r="K245" s="37"/>
      <c r="L245" s="37"/>
      <c r="M245" s="37"/>
      <c r="N245" s="37"/>
      <c r="O245" s="37">
        <v>9697.67</v>
      </c>
      <c r="P245" s="37">
        <v>9697.67</v>
      </c>
      <c r="Q245" s="37">
        <v>9697.67</v>
      </c>
      <c r="R245" s="37">
        <v>9697.67</v>
      </c>
      <c r="S245" s="37">
        <v>9697.67</v>
      </c>
    </row>
    <row r="246" spans="2:19">
      <c r="B246" s="6">
        <v>1969</v>
      </c>
      <c r="C246" s="37"/>
      <c r="D246" s="37"/>
      <c r="E246" s="37"/>
      <c r="F246" s="37"/>
      <c r="G246" s="37"/>
      <c r="H246" s="37"/>
      <c r="I246" s="37"/>
      <c r="J246" s="37"/>
      <c r="K246" s="37"/>
      <c r="L246" s="37"/>
      <c r="M246" s="37"/>
      <c r="N246" s="37"/>
      <c r="O246" s="37">
        <v>0</v>
      </c>
      <c r="P246" s="37">
        <v>0</v>
      </c>
      <c r="Q246" s="37">
        <v>0</v>
      </c>
      <c r="R246" s="37">
        <v>0</v>
      </c>
      <c r="S246" s="37">
        <v>0</v>
      </c>
    </row>
    <row r="247" spans="2:19">
      <c r="B247" s="6">
        <v>1968</v>
      </c>
      <c r="C247" s="37"/>
      <c r="D247" s="37"/>
      <c r="E247" s="37"/>
      <c r="F247" s="37"/>
      <c r="G247" s="37"/>
      <c r="H247" s="37"/>
      <c r="I247" s="37"/>
      <c r="J247" s="37"/>
      <c r="K247" s="37"/>
      <c r="L247" s="37"/>
      <c r="M247" s="37"/>
      <c r="N247" s="37"/>
      <c r="O247" s="37">
        <v>0</v>
      </c>
      <c r="P247" s="37">
        <v>0</v>
      </c>
      <c r="Q247" s="37">
        <v>0</v>
      </c>
      <c r="R247" s="37">
        <v>0</v>
      </c>
      <c r="S247" s="37">
        <v>0</v>
      </c>
    </row>
    <row r="248" spans="2:19">
      <c r="B248" s="6">
        <v>1967</v>
      </c>
      <c r="C248" s="37"/>
      <c r="D248" s="37"/>
      <c r="E248" s="37"/>
      <c r="F248" s="37"/>
      <c r="G248" s="37"/>
      <c r="H248" s="37"/>
      <c r="I248" s="37"/>
      <c r="J248" s="37"/>
      <c r="K248" s="37"/>
      <c r="L248" s="37"/>
      <c r="M248" s="37"/>
      <c r="N248" s="37"/>
      <c r="O248" s="37">
        <v>0</v>
      </c>
      <c r="P248" s="37">
        <v>0</v>
      </c>
      <c r="Q248" s="37">
        <v>0</v>
      </c>
      <c r="R248" s="37">
        <v>0</v>
      </c>
      <c r="S248" s="37">
        <v>0</v>
      </c>
    </row>
    <row r="249" spans="2:19">
      <c r="B249" s="6">
        <v>1966</v>
      </c>
      <c r="C249" s="37"/>
      <c r="D249" s="37"/>
      <c r="E249" s="37"/>
      <c r="F249" s="37"/>
      <c r="G249" s="37"/>
      <c r="H249" s="37"/>
      <c r="I249" s="37"/>
      <c r="J249" s="37"/>
      <c r="K249" s="37"/>
      <c r="L249" s="37"/>
      <c r="M249" s="37"/>
      <c r="N249" s="37"/>
      <c r="O249" s="37">
        <v>0</v>
      </c>
      <c r="P249" s="37">
        <v>0</v>
      </c>
      <c r="Q249" s="37">
        <v>0</v>
      </c>
      <c r="R249" s="37">
        <v>0</v>
      </c>
      <c r="S249" s="37">
        <v>0</v>
      </c>
    </row>
    <row r="250" spans="2:19">
      <c r="B250" s="6">
        <v>1965</v>
      </c>
      <c r="C250" s="37"/>
      <c r="D250" s="37"/>
      <c r="E250" s="37"/>
      <c r="F250" s="37"/>
      <c r="G250" s="37"/>
      <c r="H250" s="37"/>
      <c r="I250" s="37"/>
      <c r="J250" s="37"/>
      <c r="K250" s="37"/>
      <c r="L250" s="37"/>
      <c r="M250" s="37"/>
      <c r="N250" s="37"/>
      <c r="O250" s="37">
        <v>0</v>
      </c>
      <c r="P250" s="37">
        <v>0</v>
      </c>
      <c r="Q250" s="37">
        <v>0</v>
      </c>
      <c r="R250" s="37">
        <v>0</v>
      </c>
      <c r="S250" s="37">
        <v>0</v>
      </c>
    </row>
    <row r="251" spans="2:19">
      <c r="B251" s="6">
        <v>1964</v>
      </c>
      <c r="C251" s="37"/>
      <c r="D251" s="37"/>
      <c r="E251" s="37"/>
      <c r="F251" s="37"/>
      <c r="G251" s="37"/>
      <c r="H251" s="37"/>
      <c r="I251" s="37"/>
      <c r="J251" s="37"/>
      <c r="K251" s="37"/>
      <c r="L251" s="37"/>
      <c r="M251" s="37"/>
      <c r="N251" s="37"/>
      <c r="O251" s="37">
        <v>0</v>
      </c>
      <c r="P251" s="37">
        <v>0</v>
      </c>
      <c r="Q251" s="37">
        <v>0</v>
      </c>
      <c r="R251" s="37">
        <v>0</v>
      </c>
      <c r="S251" s="37">
        <v>0</v>
      </c>
    </row>
    <row r="252" spans="2:19">
      <c r="B252" s="6">
        <v>1963</v>
      </c>
      <c r="C252" s="37"/>
      <c r="D252" s="37"/>
      <c r="E252" s="37"/>
      <c r="F252" s="37"/>
      <c r="G252" s="37"/>
      <c r="H252" s="37"/>
      <c r="I252" s="37"/>
      <c r="J252" s="37"/>
      <c r="K252" s="37"/>
      <c r="L252" s="37"/>
      <c r="M252" s="37"/>
      <c r="N252" s="37"/>
      <c r="O252" s="37">
        <v>0</v>
      </c>
      <c r="P252" s="37">
        <v>0</v>
      </c>
      <c r="Q252" s="37">
        <v>0</v>
      </c>
      <c r="R252" s="37">
        <v>0</v>
      </c>
      <c r="S252" s="37">
        <v>0</v>
      </c>
    </row>
    <row r="253" spans="2:19">
      <c r="B253" s="6">
        <v>1962</v>
      </c>
      <c r="C253" s="37"/>
      <c r="D253" s="37"/>
      <c r="E253" s="37"/>
      <c r="F253" s="37"/>
      <c r="G253" s="37"/>
      <c r="H253" s="37"/>
      <c r="I253" s="37"/>
      <c r="J253" s="37"/>
      <c r="K253" s="37"/>
      <c r="L253" s="37"/>
      <c r="M253" s="37"/>
      <c r="N253" s="37"/>
      <c r="O253" s="37">
        <v>0</v>
      </c>
      <c r="P253" s="37">
        <v>0</v>
      </c>
      <c r="Q253" s="37">
        <v>0</v>
      </c>
      <c r="R253" s="37">
        <v>0</v>
      </c>
      <c r="S253" s="37">
        <v>0</v>
      </c>
    </row>
    <row r="254" spans="2:19">
      <c r="B254" s="6">
        <v>1961</v>
      </c>
      <c r="C254" s="37"/>
      <c r="D254" s="37"/>
      <c r="E254" s="37"/>
      <c r="F254" s="37"/>
      <c r="G254" s="37"/>
      <c r="H254" s="37"/>
      <c r="I254" s="37"/>
      <c r="J254" s="37"/>
      <c r="K254" s="37"/>
      <c r="L254" s="37"/>
      <c r="M254" s="37"/>
      <c r="N254" s="37"/>
      <c r="O254" s="37">
        <v>0</v>
      </c>
      <c r="P254" s="37">
        <v>0</v>
      </c>
      <c r="Q254" s="37">
        <v>0</v>
      </c>
      <c r="R254" s="37">
        <v>0</v>
      </c>
      <c r="S254" s="37">
        <v>0</v>
      </c>
    </row>
    <row r="255" spans="2:19">
      <c r="B255" s="6">
        <v>1960</v>
      </c>
      <c r="C255" s="37"/>
      <c r="D255" s="37"/>
      <c r="E255" s="37"/>
      <c r="F255" s="37"/>
      <c r="G255" s="37"/>
      <c r="H255" s="37"/>
      <c r="I255" s="37"/>
      <c r="J255" s="37"/>
      <c r="K255" s="37"/>
      <c r="L255" s="37"/>
      <c r="M255" s="37"/>
      <c r="N255" s="37"/>
      <c r="O255" s="37">
        <v>0</v>
      </c>
      <c r="P255" s="37">
        <v>0</v>
      </c>
      <c r="Q255" s="37">
        <v>0</v>
      </c>
      <c r="R255" s="37">
        <v>0</v>
      </c>
      <c r="S255" s="37">
        <v>0</v>
      </c>
    </row>
    <row r="256" spans="2:19">
      <c r="B256" s="6">
        <v>1959</v>
      </c>
      <c r="C256" s="37"/>
      <c r="D256" s="37"/>
      <c r="E256" s="37"/>
      <c r="F256" s="37"/>
      <c r="G256" s="37"/>
      <c r="H256" s="37"/>
      <c r="I256" s="37"/>
      <c r="J256" s="37"/>
      <c r="K256" s="37"/>
      <c r="L256" s="37"/>
      <c r="M256" s="37"/>
      <c r="N256" s="37"/>
      <c r="O256" s="37">
        <v>0</v>
      </c>
      <c r="P256" s="37">
        <v>0</v>
      </c>
      <c r="Q256" s="37">
        <v>0</v>
      </c>
      <c r="R256" s="37">
        <v>0</v>
      </c>
      <c r="S256" s="37">
        <v>0</v>
      </c>
    </row>
    <row r="257" spans="2:19">
      <c r="B257" s="6">
        <v>1958</v>
      </c>
      <c r="C257" s="37"/>
      <c r="D257" s="37"/>
      <c r="E257" s="37"/>
      <c r="F257" s="37"/>
      <c r="G257" s="37"/>
      <c r="H257" s="37"/>
      <c r="I257" s="37"/>
      <c r="J257" s="37"/>
      <c r="K257" s="37"/>
      <c r="L257" s="37"/>
      <c r="M257" s="37"/>
      <c r="N257" s="37"/>
      <c r="O257" s="37">
        <v>0</v>
      </c>
      <c r="P257" s="37">
        <v>0</v>
      </c>
      <c r="Q257" s="37">
        <v>0</v>
      </c>
      <c r="R257" s="37">
        <v>0</v>
      </c>
      <c r="S257" s="37">
        <v>0</v>
      </c>
    </row>
    <row r="258" spans="2:19">
      <c r="B258" s="6">
        <v>1957</v>
      </c>
      <c r="C258" s="37"/>
      <c r="D258" s="37"/>
      <c r="E258" s="37"/>
      <c r="F258" s="37"/>
      <c r="G258" s="37"/>
      <c r="H258" s="37"/>
      <c r="I258" s="37"/>
      <c r="J258" s="37"/>
      <c r="K258" s="37"/>
      <c r="L258" s="37"/>
      <c r="M258" s="37"/>
      <c r="N258" s="37"/>
      <c r="O258" s="37">
        <v>0</v>
      </c>
      <c r="P258" s="37">
        <v>0</v>
      </c>
      <c r="Q258" s="37">
        <v>0</v>
      </c>
      <c r="R258" s="37">
        <v>0</v>
      </c>
      <c r="S258" s="37">
        <v>0</v>
      </c>
    </row>
    <row r="259" spans="2:19">
      <c r="B259" s="6">
        <v>1956</v>
      </c>
      <c r="C259" s="37"/>
      <c r="D259" s="37"/>
      <c r="E259" s="37"/>
      <c r="F259" s="37"/>
      <c r="G259" s="37"/>
      <c r="H259" s="37"/>
      <c r="I259" s="37"/>
      <c r="J259" s="37"/>
      <c r="K259" s="37"/>
      <c r="L259" s="37"/>
      <c r="M259" s="37"/>
      <c r="N259" s="37"/>
      <c r="O259" s="37">
        <v>0</v>
      </c>
      <c r="P259" s="37">
        <v>0</v>
      </c>
      <c r="Q259" s="37">
        <v>0</v>
      </c>
      <c r="R259" s="37">
        <v>0</v>
      </c>
      <c r="S259" s="37">
        <v>0</v>
      </c>
    </row>
    <row r="260" spans="2:19">
      <c r="B260" s="6">
        <v>1955</v>
      </c>
      <c r="C260" s="37"/>
      <c r="D260" s="37"/>
      <c r="E260" s="37"/>
      <c r="F260" s="37"/>
      <c r="G260" s="37"/>
      <c r="H260" s="37"/>
      <c r="I260" s="37"/>
      <c r="J260" s="37"/>
      <c r="K260" s="37"/>
      <c r="L260" s="37"/>
      <c r="M260" s="37"/>
      <c r="N260" s="37"/>
      <c r="O260" s="37">
        <v>0</v>
      </c>
      <c r="P260" s="37">
        <v>0</v>
      </c>
      <c r="Q260" s="37">
        <v>0</v>
      </c>
      <c r="R260" s="37">
        <v>0</v>
      </c>
      <c r="S260" s="37">
        <v>0</v>
      </c>
    </row>
    <row r="261" spans="2:19">
      <c r="B261" s="6">
        <v>1954</v>
      </c>
      <c r="C261" s="37"/>
      <c r="D261" s="37"/>
      <c r="E261" s="37"/>
      <c r="F261" s="37"/>
      <c r="G261" s="37"/>
      <c r="H261" s="37"/>
      <c r="I261" s="37"/>
      <c r="J261" s="37"/>
      <c r="K261" s="37"/>
      <c r="L261" s="37"/>
      <c r="M261" s="37"/>
      <c r="N261" s="37"/>
      <c r="O261" s="37">
        <v>0</v>
      </c>
      <c r="P261" s="37">
        <v>0</v>
      </c>
      <c r="Q261" s="37">
        <v>0</v>
      </c>
      <c r="R261" s="37">
        <v>0</v>
      </c>
      <c r="S261" s="37">
        <v>0</v>
      </c>
    </row>
    <row r="262" spans="2:19">
      <c r="B262" s="6">
        <v>1953</v>
      </c>
      <c r="C262" s="37"/>
      <c r="D262" s="37"/>
      <c r="E262" s="37"/>
      <c r="F262" s="37"/>
      <c r="G262" s="37"/>
      <c r="H262" s="37"/>
      <c r="I262" s="37"/>
      <c r="J262" s="37"/>
      <c r="K262" s="37"/>
      <c r="L262" s="37"/>
      <c r="M262" s="37"/>
      <c r="N262" s="37"/>
      <c r="O262" s="37">
        <v>0</v>
      </c>
      <c r="P262" s="37">
        <v>0</v>
      </c>
      <c r="Q262" s="37">
        <v>0</v>
      </c>
      <c r="R262" s="37">
        <v>0</v>
      </c>
      <c r="S262" s="37">
        <v>0</v>
      </c>
    </row>
    <row r="263" spans="2:19">
      <c r="B263" s="6">
        <v>1952</v>
      </c>
      <c r="C263" s="37"/>
      <c r="D263" s="37"/>
      <c r="E263" s="37"/>
      <c r="F263" s="37"/>
      <c r="G263" s="37"/>
      <c r="H263" s="37"/>
      <c r="I263" s="37"/>
      <c r="J263" s="37"/>
      <c r="K263" s="37"/>
      <c r="L263" s="37"/>
      <c r="M263" s="37"/>
      <c r="N263" s="37"/>
      <c r="O263" s="37">
        <v>0</v>
      </c>
      <c r="P263" s="37">
        <v>0</v>
      </c>
      <c r="Q263" s="37">
        <v>0</v>
      </c>
      <c r="R263" s="37">
        <v>0</v>
      </c>
      <c r="S263" s="37">
        <v>0</v>
      </c>
    </row>
    <row r="264" spans="2:19">
      <c r="B264" s="6">
        <v>1951</v>
      </c>
      <c r="C264" s="37"/>
      <c r="D264" s="37"/>
      <c r="E264" s="37"/>
      <c r="F264" s="37"/>
      <c r="G264" s="37"/>
      <c r="H264" s="37"/>
      <c r="I264" s="37"/>
      <c r="J264" s="37"/>
      <c r="K264" s="37"/>
      <c r="L264" s="37"/>
      <c r="M264" s="37"/>
      <c r="N264" s="37"/>
      <c r="O264" s="37">
        <v>0</v>
      </c>
      <c r="P264" s="37">
        <v>0</v>
      </c>
      <c r="Q264" s="37">
        <v>0</v>
      </c>
      <c r="R264" s="37">
        <v>0</v>
      </c>
      <c r="S264" s="37">
        <v>0</v>
      </c>
    </row>
    <row r="265" spans="2:19">
      <c r="B265" s="6">
        <v>1950</v>
      </c>
      <c r="C265" s="37"/>
      <c r="D265" s="37"/>
      <c r="E265" s="37"/>
      <c r="F265" s="37"/>
      <c r="G265" s="37"/>
      <c r="H265" s="37"/>
      <c r="I265" s="37"/>
      <c r="J265" s="37"/>
      <c r="K265" s="37"/>
      <c r="L265" s="37"/>
      <c r="M265" s="37"/>
      <c r="N265" s="37"/>
      <c r="O265" s="37">
        <v>0</v>
      </c>
      <c r="P265" s="37">
        <v>0</v>
      </c>
      <c r="Q265" s="37">
        <v>0</v>
      </c>
      <c r="R265" s="37">
        <v>0</v>
      </c>
      <c r="S265" s="37">
        <v>0</v>
      </c>
    </row>
    <row r="266" spans="2:19">
      <c r="B266" s="6">
        <v>1949</v>
      </c>
      <c r="C266" s="37"/>
      <c r="D266" s="37"/>
      <c r="E266" s="37"/>
      <c r="F266" s="37"/>
      <c r="G266" s="37"/>
      <c r="H266" s="37"/>
      <c r="I266" s="37"/>
      <c r="J266" s="37"/>
      <c r="K266" s="37"/>
      <c r="L266" s="37"/>
      <c r="M266" s="37"/>
      <c r="N266" s="37"/>
      <c r="O266" s="37">
        <v>0</v>
      </c>
      <c r="P266" s="37">
        <v>0</v>
      </c>
      <c r="Q266" s="37">
        <v>0</v>
      </c>
      <c r="R266" s="37">
        <v>0</v>
      </c>
      <c r="S266" s="37">
        <v>0</v>
      </c>
    </row>
    <row r="267" spans="2:19">
      <c r="B267" s="6">
        <v>1948</v>
      </c>
      <c r="C267" s="37"/>
      <c r="D267" s="37"/>
      <c r="E267" s="37"/>
      <c r="F267" s="37"/>
      <c r="G267" s="37"/>
      <c r="H267" s="37"/>
      <c r="I267" s="37"/>
      <c r="J267" s="37"/>
      <c r="K267" s="37"/>
      <c r="L267" s="37"/>
      <c r="M267" s="37"/>
      <c r="N267" s="37"/>
      <c r="O267" s="37">
        <v>0</v>
      </c>
      <c r="P267" s="37">
        <v>0</v>
      </c>
      <c r="Q267" s="37">
        <v>0</v>
      </c>
      <c r="R267" s="37">
        <v>0</v>
      </c>
      <c r="S267" s="37">
        <v>0</v>
      </c>
    </row>
    <row r="268" spans="2:19">
      <c r="B268" s="6">
        <v>1947</v>
      </c>
      <c r="C268" s="37"/>
      <c r="D268" s="37"/>
      <c r="E268" s="37"/>
      <c r="F268" s="37"/>
      <c r="G268" s="37"/>
      <c r="H268" s="37"/>
      <c r="I268" s="37"/>
      <c r="J268" s="37"/>
      <c r="K268" s="37"/>
      <c r="L268" s="37"/>
      <c r="M268" s="37"/>
      <c r="N268" s="37"/>
      <c r="O268" s="37">
        <v>0</v>
      </c>
      <c r="P268" s="37">
        <v>0</v>
      </c>
      <c r="Q268" s="37">
        <v>0</v>
      </c>
      <c r="R268" s="37">
        <v>0</v>
      </c>
      <c r="S268" s="37">
        <v>0</v>
      </c>
    </row>
    <row r="269" spans="2:19">
      <c r="B269" s="6">
        <v>1946</v>
      </c>
      <c r="C269" s="37"/>
      <c r="D269" s="37"/>
      <c r="E269" s="37"/>
      <c r="F269" s="37"/>
      <c r="G269" s="37"/>
      <c r="H269" s="37"/>
      <c r="I269" s="37"/>
      <c r="J269" s="37"/>
      <c r="K269" s="37"/>
      <c r="L269" s="37"/>
      <c r="M269" s="37"/>
      <c r="N269" s="37"/>
      <c r="O269" s="37">
        <v>0</v>
      </c>
      <c r="P269" s="37">
        <v>0</v>
      </c>
      <c r="Q269" s="37">
        <v>0</v>
      </c>
      <c r="R269" s="37">
        <v>0</v>
      </c>
      <c r="S269" s="37">
        <v>0</v>
      </c>
    </row>
    <row r="270" spans="2:19">
      <c r="B270" s="6">
        <v>1945</v>
      </c>
      <c r="C270" s="37"/>
      <c r="D270" s="37"/>
      <c r="E270" s="37"/>
      <c r="F270" s="37"/>
      <c r="G270" s="37"/>
      <c r="H270" s="37"/>
      <c r="I270" s="37"/>
      <c r="J270" s="37"/>
      <c r="K270" s="37"/>
      <c r="L270" s="37"/>
      <c r="M270" s="37"/>
      <c r="N270" s="37"/>
      <c r="O270" s="37">
        <v>0</v>
      </c>
      <c r="P270" s="37">
        <v>0</v>
      </c>
      <c r="Q270" s="37">
        <v>0</v>
      </c>
      <c r="R270" s="37">
        <v>0</v>
      </c>
      <c r="S270" s="37">
        <v>0</v>
      </c>
    </row>
    <row r="271" spans="2:19">
      <c r="B271" s="6">
        <v>1944</v>
      </c>
      <c r="C271" s="37"/>
      <c r="D271" s="37"/>
      <c r="E271" s="37"/>
      <c r="F271" s="37"/>
      <c r="G271" s="37"/>
      <c r="H271" s="37"/>
      <c r="I271" s="37"/>
      <c r="J271" s="37"/>
      <c r="K271" s="37"/>
      <c r="L271" s="37"/>
      <c r="M271" s="37"/>
      <c r="N271" s="37"/>
      <c r="O271" s="37">
        <v>0</v>
      </c>
      <c r="P271" s="37">
        <v>0</v>
      </c>
      <c r="Q271" s="37">
        <v>0</v>
      </c>
      <c r="R271" s="37">
        <v>0</v>
      </c>
      <c r="S271" s="37">
        <v>0</v>
      </c>
    </row>
    <row r="272" spans="2:19">
      <c r="B272" s="6">
        <v>1943</v>
      </c>
      <c r="C272" s="37"/>
      <c r="D272" s="37"/>
      <c r="E272" s="37"/>
      <c r="F272" s="37"/>
      <c r="G272" s="37"/>
      <c r="H272" s="37"/>
      <c r="I272" s="37"/>
      <c r="J272" s="37"/>
      <c r="K272" s="37"/>
      <c r="L272" s="37"/>
      <c r="M272" s="37"/>
      <c r="N272" s="37"/>
      <c r="O272" s="37">
        <v>0</v>
      </c>
      <c r="P272" s="37">
        <v>0</v>
      </c>
      <c r="Q272" s="37">
        <v>0</v>
      </c>
      <c r="R272" s="37">
        <v>0</v>
      </c>
      <c r="S272" s="37">
        <v>0</v>
      </c>
    </row>
    <row r="273" spans="1:19">
      <c r="B273" s="6">
        <v>1942</v>
      </c>
      <c r="C273" s="37"/>
      <c r="D273" s="37"/>
      <c r="E273" s="37"/>
      <c r="F273" s="37"/>
      <c r="G273" s="37"/>
      <c r="H273" s="37"/>
      <c r="I273" s="37"/>
      <c r="J273" s="37"/>
      <c r="K273" s="37"/>
      <c r="L273" s="37"/>
      <c r="M273" s="37"/>
      <c r="N273" s="37"/>
      <c r="O273" s="37">
        <v>0</v>
      </c>
      <c r="P273" s="37">
        <v>0</v>
      </c>
      <c r="Q273" s="37">
        <v>0</v>
      </c>
      <c r="R273" s="37">
        <v>0</v>
      </c>
      <c r="S273" s="37">
        <v>0</v>
      </c>
    </row>
    <row r="274" spans="1:19">
      <c r="B274" s="6">
        <v>1941</v>
      </c>
      <c r="C274" s="37"/>
      <c r="D274" s="37"/>
      <c r="E274" s="37"/>
      <c r="F274" s="37"/>
      <c r="G274" s="37"/>
      <c r="H274" s="37"/>
      <c r="I274" s="37"/>
      <c r="J274" s="37"/>
      <c r="K274" s="37"/>
      <c r="L274" s="37"/>
      <c r="M274" s="37"/>
      <c r="N274" s="37"/>
      <c r="O274" s="37">
        <v>0</v>
      </c>
      <c r="P274" s="37">
        <v>0</v>
      </c>
      <c r="Q274" s="37">
        <v>0</v>
      </c>
      <c r="R274" s="37">
        <v>0</v>
      </c>
      <c r="S274" s="37">
        <v>0</v>
      </c>
    </row>
    <row r="275" spans="1:19">
      <c r="B275" s="6">
        <v>1940</v>
      </c>
      <c r="C275" s="37"/>
      <c r="D275" s="37"/>
      <c r="E275" s="37"/>
      <c r="F275" s="37"/>
      <c r="G275" s="37"/>
      <c r="H275" s="37"/>
      <c r="I275" s="37"/>
      <c r="J275" s="37"/>
      <c r="K275" s="37"/>
      <c r="L275" s="37"/>
      <c r="M275" s="37"/>
      <c r="N275" s="37"/>
      <c r="O275" s="37">
        <v>0</v>
      </c>
      <c r="P275" s="37">
        <v>0</v>
      </c>
      <c r="Q275" s="37">
        <v>0</v>
      </c>
      <c r="R275" s="37">
        <v>0</v>
      </c>
      <c r="S275" s="37">
        <v>0</v>
      </c>
    </row>
    <row r="276" spans="1:19">
      <c r="B276" s="6">
        <v>1939</v>
      </c>
      <c r="C276" s="37"/>
      <c r="D276" s="37"/>
      <c r="E276" s="37"/>
      <c r="F276" s="37"/>
      <c r="G276" s="37"/>
      <c r="H276" s="37"/>
      <c r="I276" s="37"/>
      <c r="J276" s="37"/>
      <c r="K276" s="37"/>
      <c r="L276" s="37"/>
      <c r="M276" s="37"/>
      <c r="N276" s="37"/>
      <c r="O276" s="37">
        <v>0</v>
      </c>
      <c r="P276" s="37">
        <v>0</v>
      </c>
      <c r="Q276" s="37">
        <v>0</v>
      </c>
      <c r="R276" s="37">
        <v>0</v>
      </c>
      <c r="S276" s="37">
        <v>0</v>
      </c>
    </row>
    <row r="277" spans="1:19">
      <c r="B277" s="6">
        <v>1938</v>
      </c>
      <c r="C277" s="37"/>
      <c r="D277" s="37"/>
      <c r="E277" s="37"/>
      <c r="F277" s="37"/>
      <c r="G277" s="37"/>
      <c r="H277" s="37"/>
      <c r="I277" s="37"/>
      <c r="J277" s="37"/>
      <c r="K277" s="37"/>
      <c r="L277" s="37"/>
      <c r="M277" s="37"/>
      <c r="N277" s="37"/>
      <c r="O277" s="37">
        <v>0</v>
      </c>
      <c r="P277" s="37">
        <v>0</v>
      </c>
      <c r="Q277" s="37">
        <v>0</v>
      </c>
      <c r="R277" s="37">
        <v>0</v>
      </c>
      <c r="S277" s="37">
        <v>0</v>
      </c>
    </row>
    <row r="278" spans="1:19">
      <c r="B278" s="6">
        <v>1937</v>
      </c>
      <c r="C278" s="37"/>
      <c r="D278" s="37"/>
      <c r="E278" s="37"/>
      <c r="F278" s="37"/>
      <c r="G278" s="37"/>
      <c r="H278" s="37"/>
      <c r="I278" s="37"/>
      <c r="J278" s="37"/>
      <c r="K278" s="37"/>
      <c r="L278" s="37"/>
      <c r="M278" s="37"/>
      <c r="N278" s="37"/>
      <c r="O278" s="37">
        <v>0</v>
      </c>
      <c r="P278" s="37">
        <v>0</v>
      </c>
      <c r="Q278" s="37">
        <v>0</v>
      </c>
      <c r="R278" s="37">
        <v>0</v>
      </c>
      <c r="S278" s="37">
        <v>0</v>
      </c>
    </row>
    <row r="279" spans="1:19">
      <c r="B279" s="6">
        <v>1936</v>
      </c>
      <c r="C279" s="37"/>
      <c r="D279" s="37"/>
      <c r="E279" s="37"/>
      <c r="F279" s="37"/>
      <c r="G279" s="37"/>
      <c r="H279" s="37"/>
      <c r="I279" s="37"/>
      <c r="J279" s="37"/>
      <c r="K279" s="37"/>
      <c r="L279" s="37"/>
      <c r="M279" s="37"/>
      <c r="N279" s="37"/>
      <c r="O279" s="37">
        <v>0</v>
      </c>
      <c r="P279" s="37">
        <v>0</v>
      </c>
      <c r="Q279" s="37">
        <v>0</v>
      </c>
      <c r="R279" s="37">
        <v>0</v>
      </c>
      <c r="S279" s="37">
        <v>0</v>
      </c>
    </row>
    <row r="280" spans="1:19">
      <c r="B280" s="6">
        <v>1935</v>
      </c>
      <c r="C280" s="37"/>
      <c r="D280" s="37"/>
      <c r="E280" s="37"/>
      <c r="F280" s="37"/>
      <c r="G280" s="37"/>
      <c r="H280" s="37"/>
      <c r="I280" s="37"/>
      <c r="J280" s="37"/>
      <c r="K280" s="37"/>
      <c r="L280" s="37"/>
      <c r="M280" s="37"/>
      <c r="N280" s="37"/>
      <c r="O280" s="37">
        <v>0</v>
      </c>
      <c r="P280" s="37">
        <v>0</v>
      </c>
      <c r="Q280" s="37">
        <v>0</v>
      </c>
      <c r="R280" s="37">
        <v>0</v>
      </c>
      <c r="S280" s="37">
        <v>0</v>
      </c>
    </row>
    <row r="281" spans="1:19">
      <c r="B281" s="6">
        <v>1934</v>
      </c>
      <c r="C281" s="37"/>
      <c r="D281" s="37"/>
      <c r="E281" s="37"/>
      <c r="F281" s="37"/>
      <c r="G281" s="37"/>
      <c r="H281" s="37"/>
      <c r="I281" s="37"/>
      <c r="J281" s="37"/>
      <c r="K281" s="37"/>
      <c r="L281" s="37"/>
      <c r="M281" s="37"/>
      <c r="N281" s="37"/>
      <c r="O281" s="37">
        <v>0</v>
      </c>
      <c r="P281" s="37">
        <v>0</v>
      </c>
      <c r="Q281" s="37">
        <v>0</v>
      </c>
      <c r="R281" s="37">
        <v>0</v>
      </c>
      <c r="S281" s="37">
        <v>0</v>
      </c>
    </row>
    <row r="282" spans="1:19">
      <c r="B282" s="6">
        <v>1933</v>
      </c>
      <c r="C282" s="37"/>
      <c r="D282" s="37"/>
      <c r="E282" s="37"/>
      <c r="F282" s="37"/>
      <c r="G282" s="37"/>
      <c r="H282" s="37"/>
      <c r="I282" s="37"/>
      <c r="J282" s="37"/>
      <c r="K282" s="37"/>
      <c r="L282" s="37"/>
      <c r="M282" s="37"/>
      <c r="N282" s="37"/>
      <c r="O282" s="37">
        <v>0</v>
      </c>
      <c r="P282" s="37">
        <v>0</v>
      </c>
      <c r="Q282" s="37">
        <v>0</v>
      </c>
      <c r="R282" s="37">
        <v>0</v>
      </c>
      <c r="S282" s="37">
        <v>0</v>
      </c>
    </row>
    <row r="283" spans="1:19">
      <c r="B283" s="6">
        <v>1932</v>
      </c>
      <c r="C283" s="37"/>
      <c r="D283" s="37"/>
      <c r="E283" s="37"/>
      <c r="F283" s="37"/>
      <c r="G283" s="37"/>
      <c r="H283" s="37"/>
      <c r="I283" s="37"/>
      <c r="J283" s="37"/>
      <c r="K283" s="37"/>
      <c r="L283" s="37"/>
      <c r="M283" s="37"/>
      <c r="N283" s="37"/>
      <c r="O283" s="37">
        <v>0</v>
      </c>
      <c r="P283" s="37">
        <v>0</v>
      </c>
      <c r="Q283" s="37">
        <v>0</v>
      </c>
      <c r="R283" s="37">
        <v>0</v>
      </c>
      <c r="S283" s="37">
        <v>0</v>
      </c>
    </row>
    <row r="284" spans="1:19">
      <c r="B284" s="6">
        <v>1931</v>
      </c>
      <c r="C284" s="37"/>
      <c r="D284" s="37"/>
      <c r="E284" s="37"/>
      <c r="F284" s="37"/>
      <c r="G284" s="37"/>
      <c r="H284" s="37"/>
      <c r="I284" s="37"/>
      <c r="J284" s="37"/>
      <c r="K284" s="37"/>
      <c r="L284" s="37"/>
      <c r="M284" s="37"/>
      <c r="N284" s="37"/>
      <c r="O284" s="37">
        <v>0</v>
      </c>
      <c r="P284" s="37">
        <v>0</v>
      </c>
      <c r="Q284" s="37">
        <v>0</v>
      </c>
      <c r="R284" s="37">
        <v>0</v>
      </c>
      <c r="S284" s="37">
        <v>0</v>
      </c>
    </row>
    <row r="285" spans="1:19">
      <c r="B285" s="6">
        <v>1930</v>
      </c>
      <c r="C285" s="37"/>
      <c r="D285" s="37"/>
      <c r="E285" s="37"/>
      <c r="F285" s="37"/>
      <c r="G285" s="37"/>
      <c r="H285" s="37"/>
      <c r="I285" s="37"/>
      <c r="J285" s="37"/>
      <c r="K285" s="37"/>
      <c r="L285" s="37"/>
      <c r="M285" s="37"/>
      <c r="N285" s="37"/>
      <c r="O285" s="37">
        <v>0</v>
      </c>
      <c r="P285" s="37">
        <v>0</v>
      </c>
      <c r="Q285" s="37">
        <v>0</v>
      </c>
      <c r="R285" s="37">
        <v>0</v>
      </c>
      <c r="S285" s="37">
        <v>0</v>
      </c>
    </row>
    <row r="286" spans="1:19">
      <c r="A286" s="75" t="s">
        <v>183</v>
      </c>
      <c r="B286" s="7" t="s">
        <v>181</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190263.74000000002</v>
      </c>
      <c r="P286" s="11">
        <f>SUM(P194:P285)</f>
        <v>190263.74000000002</v>
      </c>
      <c r="Q286" s="11">
        <f>SUM(Q194:Q285)</f>
        <v>190263.74000000002</v>
      </c>
      <c r="R286" s="11">
        <f>SUM(R193:R285)</f>
        <v>190263.74000000002</v>
      </c>
      <c r="S286" s="11">
        <f>SUM(S193:S285)</f>
        <v>190263.74000000002</v>
      </c>
    </row>
    <row r="287" spans="1:19">
      <c r="A287" s="76"/>
      <c r="B287" s="7"/>
      <c r="C287" s="8"/>
      <c r="D287" s="8"/>
      <c r="E287" s="8"/>
      <c r="F287" s="8"/>
      <c r="G287" s="8"/>
      <c r="H287" s="8"/>
      <c r="I287" s="8"/>
      <c r="J287" s="8"/>
      <c r="K287" s="8"/>
      <c r="L287" s="8"/>
      <c r="M287" s="10"/>
    </row>
    <row r="288" spans="1:19">
      <c r="A288" s="77" t="s">
        <v>184</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184</v>
      </c>
      <c r="B381" s="7" t="s">
        <v>181</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185</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185</v>
      </c>
      <c r="B476" s="7" t="s">
        <v>181</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186</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186</v>
      </c>
      <c r="B571" s="7" t="s">
        <v>181</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187</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187</v>
      </c>
      <c r="B666" s="7" t="s">
        <v>181</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188</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188</v>
      </c>
      <c r="B761" s="7" t="s">
        <v>181</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189</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189</v>
      </c>
      <c r="B856" s="7" t="s">
        <v>181</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190</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190</v>
      </c>
      <c r="B951" s="7" t="s">
        <v>181</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191</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191</v>
      </c>
      <c r="B1046" s="7" t="s">
        <v>181</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192</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192</v>
      </c>
      <c r="B1141" s="7" t="s">
        <v>181</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193</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193</v>
      </c>
      <c r="B1236" s="7" t="s">
        <v>181</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194</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194</v>
      </c>
      <c r="B1331" s="7" t="s">
        <v>181</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195</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195</v>
      </c>
      <c r="B1426" s="7" t="s">
        <v>181</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196</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196</v>
      </c>
      <c r="B1521" s="7" t="s">
        <v>181</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197</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197</v>
      </c>
      <c r="B1616" s="7" t="s">
        <v>181</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198</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198</v>
      </c>
      <c r="B1711" s="7" t="s">
        <v>181</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199</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199</v>
      </c>
      <c r="B1806" s="7" t="s">
        <v>181</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200</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200</v>
      </c>
      <c r="B1901" s="7" t="s">
        <v>181</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201</v>
      </c>
      <c r="B1903" s="6">
        <v>2022</v>
      </c>
      <c r="C1903" s="36"/>
      <c r="D1903" s="36"/>
      <c r="E1903" s="36"/>
      <c r="F1903" s="36"/>
      <c r="G1903" s="36"/>
      <c r="H1903" s="36"/>
      <c r="I1903" s="36"/>
      <c r="J1903" s="36"/>
      <c r="K1903" s="36"/>
      <c r="L1903" s="36"/>
      <c r="M1903" s="36"/>
      <c r="N1903" s="36"/>
      <c r="O1903" s="36"/>
      <c r="P1903" s="36"/>
      <c r="Q1903" s="36"/>
      <c r="R1903" s="74"/>
      <c r="S1903" s="37">
        <v>91738.55</v>
      </c>
    </row>
    <row r="1904" spans="1:19">
      <c r="A1904" s="38"/>
      <c r="B1904" s="6">
        <v>2021</v>
      </c>
      <c r="C1904" s="36"/>
      <c r="D1904" s="36"/>
      <c r="E1904" s="36"/>
      <c r="F1904" s="36"/>
      <c r="G1904" s="36"/>
      <c r="H1904" s="36"/>
      <c r="I1904" s="36"/>
      <c r="J1904" s="36"/>
      <c r="K1904" s="36"/>
      <c r="L1904" s="36"/>
      <c r="M1904" s="36"/>
      <c r="N1904" s="36"/>
      <c r="O1904" s="36"/>
      <c r="P1904" s="36"/>
      <c r="Q1904" s="36"/>
      <c r="R1904" s="37">
        <v>23574.89</v>
      </c>
      <c r="S1904" s="37">
        <v>23574.89</v>
      </c>
    </row>
    <row r="1905" spans="1:19">
      <c r="B1905" s="6">
        <v>2020</v>
      </c>
      <c r="C1905" s="36"/>
      <c r="D1905" s="36"/>
      <c r="E1905" s="36"/>
      <c r="F1905" s="36"/>
      <c r="G1905" s="36"/>
      <c r="H1905" s="36"/>
      <c r="I1905" s="36"/>
      <c r="J1905" s="36"/>
      <c r="K1905" s="36"/>
      <c r="L1905" s="36"/>
      <c r="M1905" s="36"/>
      <c r="N1905" s="36"/>
      <c r="O1905" s="36"/>
      <c r="P1905" s="36"/>
      <c r="Q1905" s="37">
        <v>45979.92</v>
      </c>
      <c r="R1905" s="37">
        <v>45979.92</v>
      </c>
      <c r="S1905" s="37">
        <v>45979.92</v>
      </c>
    </row>
    <row r="1906" spans="1:19">
      <c r="A1906" s="40"/>
      <c r="B1906" s="6">
        <v>2019</v>
      </c>
      <c r="C1906" s="36"/>
      <c r="D1906" s="36"/>
      <c r="E1906" s="36"/>
      <c r="F1906" s="36"/>
      <c r="G1906" s="36"/>
      <c r="H1906" s="36"/>
      <c r="I1906" s="36"/>
      <c r="J1906" s="36"/>
      <c r="K1906" s="36"/>
      <c r="L1906" s="36"/>
      <c r="M1906" s="36"/>
      <c r="N1906" s="36"/>
      <c r="O1906" s="36"/>
      <c r="P1906" s="37">
        <v>77588.86</v>
      </c>
      <c r="Q1906" s="37">
        <v>77588.86</v>
      </c>
      <c r="R1906" s="37">
        <v>77588.86</v>
      </c>
      <c r="S1906" s="37">
        <v>77588.86</v>
      </c>
    </row>
    <row r="1907" spans="1:19">
      <c r="A1907" s="40"/>
      <c r="B1907" s="6">
        <v>2018</v>
      </c>
      <c r="C1907" s="36"/>
      <c r="D1907" s="36"/>
      <c r="E1907" s="36"/>
      <c r="F1907" s="36"/>
      <c r="G1907" s="36"/>
      <c r="H1907" s="36"/>
      <c r="I1907" s="36"/>
      <c r="J1907" s="36"/>
      <c r="K1907" s="36"/>
      <c r="L1907" s="36"/>
      <c r="M1907" s="36"/>
      <c r="N1907" s="36"/>
      <c r="O1907" s="37">
        <v>7309.63</v>
      </c>
      <c r="P1907" s="37">
        <v>7309.63</v>
      </c>
      <c r="Q1907" s="37">
        <v>7309.63</v>
      </c>
      <c r="R1907" s="37">
        <v>7309.63</v>
      </c>
      <c r="S1907" s="37">
        <v>7309.63</v>
      </c>
    </row>
    <row r="1908" spans="1:19">
      <c r="A1908" s="40"/>
      <c r="B1908" s="6">
        <v>2017</v>
      </c>
      <c r="C1908" s="36"/>
      <c r="D1908" s="36"/>
      <c r="E1908" s="36"/>
      <c r="F1908" s="36"/>
      <c r="G1908" s="36"/>
      <c r="H1908" s="36"/>
      <c r="I1908" s="36"/>
      <c r="J1908" s="36"/>
      <c r="K1908" s="36"/>
      <c r="L1908" s="36"/>
      <c r="M1908" s="36"/>
      <c r="N1908" s="37"/>
      <c r="O1908" s="37">
        <v>9880.8799999999992</v>
      </c>
      <c r="P1908" s="37">
        <v>9880.8799999999992</v>
      </c>
      <c r="Q1908" s="37">
        <v>9880.8799999999992</v>
      </c>
      <c r="R1908" s="37">
        <v>9880.8799999999992</v>
      </c>
      <c r="S1908" s="37">
        <v>9880.8799999999992</v>
      </c>
    </row>
    <row r="1909" spans="1:19">
      <c r="B1909" s="6">
        <v>2016</v>
      </c>
      <c r="C1909" s="36"/>
      <c r="D1909" s="36"/>
      <c r="E1909" s="36"/>
      <c r="F1909" s="36"/>
      <c r="G1909" s="36"/>
      <c r="H1909" s="36"/>
      <c r="I1909" s="36"/>
      <c r="J1909" s="36"/>
      <c r="K1909" s="36"/>
      <c r="L1909" s="36"/>
      <c r="M1909" s="37"/>
      <c r="N1909" s="37"/>
      <c r="O1909" s="37">
        <v>8705.42</v>
      </c>
      <c r="P1909" s="37">
        <v>8705.42</v>
      </c>
      <c r="Q1909" s="37">
        <v>8705.42</v>
      </c>
      <c r="R1909" s="37">
        <v>8705.42</v>
      </c>
      <c r="S1909" s="37">
        <v>8705.42</v>
      </c>
    </row>
    <row r="1910" spans="1:19">
      <c r="B1910" s="6">
        <v>2015</v>
      </c>
      <c r="C1910" s="36"/>
      <c r="D1910" s="36"/>
      <c r="E1910" s="36"/>
      <c r="F1910" s="36"/>
      <c r="G1910" s="36"/>
      <c r="H1910" s="36"/>
      <c r="I1910" s="36"/>
      <c r="J1910" s="36"/>
      <c r="K1910" s="36"/>
      <c r="L1910" s="37"/>
      <c r="M1910" s="37"/>
      <c r="N1910" s="37"/>
      <c r="O1910" s="37">
        <v>7915.65</v>
      </c>
      <c r="P1910" s="37">
        <v>7915.65</v>
      </c>
      <c r="Q1910" s="37">
        <v>7915.65</v>
      </c>
      <c r="R1910" s="37">
        <v>7915.65</v>
      </c>
      <c r="S1910" s="37">
        <v>7915.65</v>
      </c>
    </row>
    <row r="1911" spans="1:19">
      <c r="B1911" s="6">
        <v>2014</v>
      </c>
      <c r="C1911" s="36"/>
      <c r="D1911" s="36"/>
      <c r="E1911" s="36"/>
      <c r="F1911" s="36"/>
      <c r="G1911" s="36"/>
      <c r="H1911" s="36"/>
      <c r="I1911" s="36"/>
      <c r="J1911" s="36"/>
      <c r="K1911" s="37"/>
      <c r="L1911" s="37"/>
      <c r="M1911" s="37"/>
      <c r="N1911" s="37"/>
      <c r="O1911" s="37">
        <v>7290.92</v>
      </c>
      <c r="P1911" s="37">
        <v>7290.92</v>
      </c>
      <c r="Q1911" s="37">
        <v>7290.92</v>
      </c>
      <c r="R1911" s="37">
        <v>7290.92</v>
      </c>
      <c r="S1911" s="37">
        <v>7290.92</v>
      </c>
    </row>
    <row r="1912" spans="1:19">
      <c r="B1912" s="6">
        <v>2013</v>
      </c>
      <c r="C1912" s="36"/>
      <c r="D1912" s="36"/>
      <c r="E1912" s="36"/>
      <c r="F1912" s="36"/>
      <c r="G1912" s="36"/>
      <c r="H1912" s="36"/>
      <c r="I1912" s="36"/>
      <c r="J1912" s="37"/>
      <c r="K1912" s="37"/>
      <c r="L1912" s="37"/>
      <c r="M1912" s="37"/>
      <c r="N1912" s="37"/>
      <c r="O1912" s="37">
        <v>135146.67000000001</v>
      </c>
      <c r="P1912" s="37">
        <v>135146.67000000001</v>
      </c>
      <c r="Q1912" s="37">
        <v>135146.67000000001</v>
      </c>
      <c r="R1912" s="37">
        <v>135146.67000000001</v>
      </c>
      <c r="S1912" s="37">
        <v>135146.67000000001</v>
      </c>
    </row>
    <row r="1913" spans="1:19">
      <c r="B1913" s="6">
        <v>2012</v>
      </c>
      <c r="C1913" s="36"/>
      <c r="D1913" s="36"/>
      <c r="E1913" s="36"/>
      <c r="F1913" s="36"/>
      <c r="G1913" s="36"/>
      <c r="H1913" s="36"/>
      <c r="I1913" s="37"/>
      <c r="J1913" s="37"/>
      <c r="K1913" s="37"/>
      <c r="L1913" s="37"/>
      <c r="M1913" s="37"/>
      <c r="N1913" s="37"/>
      <c r="O1913" s="37">
        <v>124046.11</v>
      </c>
      <c r="P1913" s="37">
        <v>124046.11</v>
      </c>
      <c r="Q1913" s="37">
        <v>124046.11</v>
      </c>
      <c r="R1913" s="37">
        <v>124046.11</v>
      </c>
      <c r="S1913" s="37">
        <v>124046.11</v>
      </c>
    </row>
    <row r="1914" spans="1:19">
      <c r="B1914" s="6">
        <v>2011</v>
      </c>
      <c r="C1914" s="36"/>
      <c r="D1914" s="36"/>
      <c r="E1914" s="36"/>
      <c r="F1914" s="36"/>
      <c r="G1914" s="36"/>
      <c r="H1914" s="37"/>
      <c r="I1914" s="37"/>
      <c r="J1914" s="37"/>
      <c r="K1914" s="37"/>
      <c r="L1914" s="37"/>
      <c r="M1914" s="37"/>
      <c r="N1914" s="37"/>
      <c r="O1914" s="37">
        <v>32925.19</v>
      </c>
      <c r="P1914" s="37">
        <v>32925.19</v>
      </c>
      <c r="Q1914" s="37">
        <v>32925.19</v>
      </c>
      <c r="R1914" s="37">
        <v>32925.19</v>
      </c>
      <c r="S1914" s="37">
        <v>32925.19</v>
      </c>
    </row>
    <row r="1915" spans="1:19">
      <c r="B1915" s="6">
        <v>2010</v>
      </c>
      <c r="C1915" s="36"/>
      <c r="D1915" s="36"/>
      <c r="E1915" s="36"/>
      <c r="F1915" s="36"/>
      <c r="G1915" s="37"/>
      <c r="H1915" s="37"/>
      <c r="I1915" s="37"/>
      <c r="J1915" s="37"/>
      <c r="K1915" s="37"/>
      <c r="L1915" s="37"/>
      <c r="M1915" s="37"/>
      <c r="N1915" s="37"/>
      <c r="O1915" s="37">
        <v>116778.49000000002</v>
      </c>
      <c r="P1915" s="37">
        <v>116778.49000000002</v>
      </c>
      <c r="Q1915" s="37">
        <v>116778.49000000002</v>
      </c>
      <c r="R1915" s="37">
        <v>116778.49000000002</v>
      </c>
      <c r="S1915" s="37">
        <v>116778.49000000002</v>
      </c>
    </row>
    <row r="1916" spans="1:19">
      <c r="B1916" s="6">
        <v>2009</v>
      </c>
      <c r="C1916" s="36"/>
      <c r="D1916" s="36"/>
      <c r="E1916" s="36"/>
      <c r="F1916" s="37"/>
      <c r="G1916" s="37"/>
      <c r="H1916" s="37"/>
      <c r="I1916" s="37"/>
      <c r="J1916" s="37"/>
      <c r="K1916" s="37"/>
      <c r="L1916" s="37"/>
      <c r="M1916" s="37"/>
      <c r="N1916" s="37"/>
      <c r="O1916" s="37">
        <v>0</v>
      </c>
      <c r="P1916" s="37">
        <v>0</v>
      </c>
      <c r="Q1916" s="37">
        <v>0</v>
      </c>
      <c r="R1916" s="37">
        <v>0</v>
      </c>
      <c r="S1916" s="37">
        <v>0</v>
      </c>
    </row>
    <row r="1917" spans="1:19">
      <c r="B1917" s="6">
        <v>2008</v>
      </c>
      <c r="C1917" s="36"/>
      <c r="D1917" s="36"/>
      <c r="E1917" s="37"/>
      <c r="F1917" s="37"/>
      <c r="G1917" s="37"/>
      <c r="H1917" s="37"/>
      <c r="I1917" s="37"/>
      <c r="J1917" s="37"/>
      <c r="K1917" s="37"/>
      <c r="L1917" s="37"/>
      <c r="M1917" s="37"/>
      <c r="N1917" s="37"/>
      <c r="O1917" s="37">
        <v>80789.97</v>
      </c>
      <c r="P1917" s="37">
        <v>80789.97</v>
      </c>
      <c r="Q1917" s="37">
        <v>80789.97</v>
      </c>
      <c r="R1917" s="37">
        <v>80789.97</v>
      </c>
      <c r="S1917" s="37">
        <v>80789.97</v>
      </c>
    </row>
    <row r="1918" spans="1:19">
      <c r="B1918" s="6">
        <v>2007</v>
      </c>
      <c r="C1918" s="36"/>
      <c r="D1918" s="37"/>
      <c r="E1918" s="37"/>
      <c r="F1918" s="37"/>
      <c r="G1918" s="37"/>
      <c r="H1918" s="37"/>
      <c r="I1918" s="37"/>
      <c r="J1918" s="37"/>
      <c r="K1918" s="37"/>
      <c r="L1918" s="37"/>
      <c r="M1918" s="37"/>
      <c r="N1918" s="37"/>
      <c r="O1918" s="37">
        <v>3376.93</v>
      </c>
      <c r="P1918" s="37">
        <v>3376.93</v>
      </c>
      <c r="Q1918" s="37">
        <v>3376.93</v>
      </c>
      <c r="R1918" s="37">
        <v>3376.93</v>
      </c>
      <c r="S1918" s="37">
        <v>3376.93</v>
      </c>
    </row>
    <row r="1919" spans="1:19">
      <c r="B1919" s="6">
        <v>2006</v>
      </c>
      <c r="C1919" s="37"/>
      <c r="D1919" s="37"/>
      <c r="E1919" s="37"/>
      <c r="F1919" s="37"/>
      <c r="G1919" s="37"/>
      <c r="H1919" s="37"/>
      <c r="I1919" s="37"/>
      <c r="J1919" s="37"/>
      <c r="K1919" s="37"/>
      <c r="L1919" s="37"/>
      <c r="M1919" s="37"/>
      <c r="N1919" s="37"/>
      <c r="O1919" s="37">
        <v>63408.61</v>
      </c>
      <c r="P1919" s="37">
        <v>63408.61</v>
      </c>
      <c r="Q1919" s="37">
        <v>63408.61</v>
      </c>
      <c r="R1919" s="37">
        <v>63408.61</v>
      </c>
      <c r="S1919" s="37">
        <v>63408.61</v>
      </c>
    </row>
    <row r="1920" spans="1:19">
      <c r="B1920" s="6">
        <v>2005</v>
      </c>
      <c r="C1920" s="37"/>
      <c r="D1920" s="37"/>
      <c r="E1920" s="37"/>
      <c r="F1920" s="37"/>
      <c r="G1920" s="37"/>
      <c r="H1920" s="37"/>
      <c r="I1920" s="37"/>
      <c r="J1920" s="37"/>
      <c r="K1920" s="37"/>
      <c r="L1920" s="37"/>
      <c r="M1920" s="37"/>
      <c r="N1920" s="37"/>
      <c r="O1920" s="37">
        <v>4972.6099999999997</v>
      </c>
      <c r="P1920" s="37">
        <v>4972.6099999999997</v>
      </c>
      <c r="Q1920" s="37">
        <v>4972.6099999999997</v>
      </c>
      <c r="R1920" s="37">
        <v>4972.6099999999997</v>
      </c>
      <c r="S1920" s="37">
        <v>4972.6099999999997</v>
      </c>
    </row>
    <row r="1921" spans="2:19">
      <c r="B1921" s="6">
        <v>2004</v>
      </c>
      <c r="C1921" s="37"/>
      <c r="D1921" s="37"/>
      <c r="E1921" s="37"/>
      <c r="F1921" s="37"/>
      <c r="G1921" s="37"/>
      <c r="H1921" s="37"/>
      <c r="I1921" s="37"/>
      <c r="J1921" s="37"/>
      <c r="K1921" s="37"/>
      <c r="L1921" s="37"/>
      <c r="M1921" s="37"/>
      <c r="N1921" s="37"/>
      <c r="O1921" s="37">
        <v>4338.3100000000004</v>
      </c>
      <c r="P1921" s="37">
        <v>4338.3100000000004</v>
      </c>
      <c r="Q1921" s="37">
        <v>4338.3100000000004</v>
      </c>
      <c r="R1921" s="37">
        <v>4338.3100000000004</v>
      </c>
      <c r="S1921" s="37">
        <v>4338.3100000000004</v>
      </c>
    </row>
    <row r="1922" spans="2:19">
      <c r="B1922" s="6">
        <v>2003</v>
      </c>
      <c r="C1922" s="37"/>
      <c r="D1922" s="37"/>
      <c r="E1922" s="37"/>
      <c r="F1922" s="37"/>
      <c r="G1922" s="37"/>
      <c r="H1922" s="37"/>
      <c r="I1922" s="37"/>
      <c r="J1922" s="37"/>
      <c r="K1922" s="37"/>
      <c r="L1922" s="37"/>
      <c r="M1922" s="37"/>
      <c r="N1922" s="37"/>
      <c r="O1922" s="37">
        <v>261572.58</v>
      </c>
      <c r="P1922" s="37">
        <v>261572.58</v>
      </c>
      <c r="Q1922" s="37">
        <v>261572.58</v>
      </c>
      <c r="R1922" s="37">
        <v>261572.58</v>
      </c>
      <c r="S1922" s="37">
        <v>261572.58</v>
      </c>
    </row>
    <row r="1923" spans="2:19">
      <c r="B1923" s="6">
        <v>2002</v>
      </c>
      <c r="C1923" s="37"/>
      <c r="D1923" s="37"/>
      <c r="E1923" s="37"/>
      <c r="F1923" s="37"/>
      <c r="G1923" s="37"/>
      <c r="H1923" s="37"/>
      <c r="I1923" s="37"/>
      <c r="J1923" s="37"/>
      <c r="K1923" s="37"/>
      <c r="L1923" s="37"/>
      <c r="M1923" s="37"/>
      <c r="N1923" s="37"/>
      <c r="O1923" s="37">
        <v>161453.99</v>
      </c>
      <c r="P1923" s="37">
        <v>161453.99</v>
      </c>
      <c r="Q1923" s="37">
        <v>161453.99</v>
      </c>
      <c r="R1923" s="37">
        <v>161453.99</v>
      </c>
      <c r="S1923" s="37">
        <v>161453.99</v>
      </c>
    </row>
    <row r="1924" spans="2:19">
      <c r="B1924" s="6">
        <v>2001</v>
      </c>
      <c r="C1924" s="37"/>
      <c r="D1924" s="37"/>
      <c r="E1924" s="37"/>
      <c r="F1924" s="37"/>
      <c r="G1924" s="37"/>
      <c r="H1924" s="37"/>
      <c r="I1924" s="37"/>
      <c r="J1924" s="37"/>
      <c r="K1924" s="37"/>
      <c r="L1924" s="37"/>
      <c r="M1924" s="37"/>
      <c r="N1924" s="37"/>
      <c r="O1924" s="37">
        <v>0</v>
      </c>
      <c r="P1924" s="37">
        <v>0</v>
      </c>
      <c r="Q1924" s="37">
        <v>0</v>
      </c>
      <c r="R1924" s="37">
        <v>0</v>
      </c>
      <c r="S1924" s="37">
        <v>0</v>
      </c>
    </row>
    <row r="1925" spans="2:19">
      <c r="B1925" s="6">
        <v>2000</v>
      </c>
      <c r="C1925" s="37"/>
      <c r="D1925" s="37"/>
      <c r="E1925" s="37"/>
      <c r="F1925" s="37"/>
      <c r="G1925" s="37"/>
      <c r="H1925" s="37"/>
      <c r="I1925" s="37"/>
      <c r="J1925" s="37"/>
      <c r="K1925" s="37"/>
      <c r="L1925" s="37"/>
      <c r="M1925" s="37"/>
      <c r="N1925" s="37"/>
      <c r="O1925" s="37">
        <v>387130.99000000005</v>
      </c>
      <c r="P1925" s="37">
        <v>387130.99000000005</v>
      </c>
      <c r="Q1925" s="37">
        <v>387130.99000000005</v>
      </c>
      <c r="R1925" s="37">
        <v>387130.99000000005</v>
      </c>
      <c r="S1925" s="37">
        <v>387130.99000000005</v>
      </c>
    </row>
    <row r="1926" spans="2:19">
      <c r="B1926" s="6">
        <v>1999</v>
      </c>
      <c r="C1926" s="37"/>
      <c r="D1926" s="37"/>
      <c r="E1926" s="37"/>
      <c r="F1926" s="37"/>
      <c r="G1926" s="37"/>
      <c r="H1926" s="37"/>
      <c r="I1926" s="37"/>
      <c r="J1926" s="37"/>
      <c r="K1926" s="37"/>
      <c r="L1926" s="37"/>
      <c r="M1926" s="37"/>
      <c r="N1926" s="37"/>
      <c r="O1926" s="37">
        <v>465798.80000000005</v>
      </c>
      <c r="P1926" s="37">
        <v>465798.80000000005</v>
      </c>
      <c r="Q1926" s="37">
        <v>465798.80000000005</v>
      </c>
      <c r="R1926" s="37">
        <v>465798.80000000005</v>
      </c>
      <c r="S1926" s="37">
        <v>465798.80000000005</v>
      </c>
    </row>
    <row r="1927" spans="2:19">
      <c r="B1927" s="6">
        <v>1998</v>
      </c>
      <c r="C1927" s="37"/>
      <c r="D1927" s="37"/>
      <c r="E1927" s="37"/>
      <c r="F1927" s="37"/>
      <c r="G1927" s="37"/>
      <c r="H1927" s="37"/>
      <c r="I1927" s="37"/>
      <c r="J1927" s="37"/>
      <c r="K1927" s="37"/>
      <c r="L1927" s="37"/>
      <c r="M1927" s="37"/>
      <c r="N1927" s="37"/>
      <c r="O1927" s="37">
        <v>43763.59</v>
      </c>
      <c r="P1927" s="37">
        <v>43763.59</v>
      </c>
      <c r="Q1927" s="37">
        <v>43763.59</v>
      </c>
      <c r="R1927" s="37">
        <v>43763.59</v>
      </c>
      <c r="S1927" s="37">
        <v>43763.59</v>
      </c>
    </row>
    <row r="1928" spans="2:19">
      <c r="B1928" s="6">
        <v>1997</v>
      </c>
      <c r="C1928" s="37"/>
      <c r="D1928" s="37"/>
      <c r="E1928" s="37"/>
      <c r="F1928" s="37"/>
      <c r="G1928" s="37"/>
      <c r="H1928" s="37"/>
      <c r="I1928" s="37"/>
      <c r="J1928" s="37"/>
      <c r="K1928" s="37"/>
      <c r="L1928" s="37"/>
      <c r="M1928" s="37"/>
      <c r="N1928" s="37"/>
      <c r="O1928" s="37">
        <v>563457.55999999994</v>
      </c>
      <c r="P1928" s="37">
        <v>563457.55999999994</v>
      </c>
      <c r="Q1928" s="37">
        <v>563457.55999999994</v>
      </c>
      <c r="R1928" s="37">
        <v>563457.55999999994</v>
      </c>
      <c r="S1928" s="37">
        <v>563457.55999999994</v>
      </c>
    </row>
    <row r="1929" spans="2:19">
      <c r="B1929" s="6">
        <v>1996</v>
      </c>
      <c r="C1929" s="37"/>
      <c r="D1929" s="37"/>
      <c r="E1929" s="37"/>
      <c r="F1929" s="37"/>
      <c r="G1929" s="37"/>
      <c r="H1929" s="37"/>
      <c r="I1929" s="37"/>
      <c r="J1929" s="37"/>
      <c r="K1929" s="37"/>
      <c r="L1929" s="37"/>
      <c r="M1929" s="37"/>
      <c r="N1929" s="37"/>
      <c r="O1929" s="37">
        <v>934679.82999999984</v>
      </c>
      <c r="P1929" s="37">
        <v>934679.82999999984</v>
      </c>
      <c r="Q1929" s="37">
        <v>934679.82999999984</v>
      </c>
      <c r="R1929" s="37">
        <v>934679.82999999984</v>
      </c>
      <c r="S1929" s="37">
        <v>934679.82999999984</v>
      </c>
    </row>
    <row r="1930" spans="2:19">
      <c r="B1930" s="6">
        <v>1995</v>
      </c>
      <c r="C1930" s="37"/>
      <c r="D1930" s="37"/>
      <c r="E1930" s="37"/>
      <c r="F1930" s="37"/>
      <c r="G1930" s="37"/>
      <c r="H1930" s="37"/>
      <c r="I1930" s="37"/>
      <c r="J1930" s="37"/>
      <c r="K1930" s="37"/>
      <c r="L1930" s="37"/>
      <c r="M1930" s="37"/>
      <c r="N1930" s="37"/>
      <c r="O1930" s="37">
        <v>1383968.8399999999</v>
      </c>
      <c r="P1930" s="37">
        <v>1383968.8399999999</v>
      </c>
      <c r="Q1930" s="37">
        <v>1383968.8399999999</v>
      </c>
      <c r="R1930" s="37">
        <v>1383968.8399999999</v>
      </c>
      <c r="S1930" s="37">
        <v>1383968.8399999999</v>
      </c>
    </row>
    <row r="1931" spans="2:19">
      <c r="B1931" s="6">
        <v>1994</v>
      </c>
      <c r="C1931" s="37"/>
      <c r="D1931" s="37"/>
      <c r="E1931" s="37"/>
      <c r="F1931" s="37"/>
      <c r="G1931" s="37"/>
      <c r="H1931" s="37"/>
      <c r="I1931" s="37"/>
      <c r="J1931" s="37"/>
      <c r="K1931" s="37"/>
      <c r="L1931" s="37"/>
      <c r="M1931" s="37"/>
      <c r="N1931" s="37"/>
      <c r="O1931" s="37">
        <v>915013.05999999982</v>
      </c>
      <c r="P1931" s="37">
        <v>915013.05999999982</v>
      </c>
      <c r="Q1931" s="37">
        <v>915013.05999999982</v>
      </c>
      <c r="R1931" s="37">
        <v>915013.05999999982</v>
      </c>
      <c r="S1931" s="37">
        <v>915013.05999999982</v>
      </c>
    </row>
    <row r="1932" spans="2:19">
      <c r="B1932" s="6">
        <v>1993</v>
      </c>
      <c r="C1932" s="37"/>
      <c r="D1932" s="37"/>
      <c r="E1932" s="37"/>
      <c r="F1932" s="37"/>
      <c r="G1932" s="37"/>
      <c r="H1932" s="37"/>
      <c r="I1932" s="37"/>
      <c r="J1932" s="37"/>
      <c r="K1932" s="37"/>
      <c r="L1932" s="37"/>
      <c r="M1932" s="37"/>
      <c r="N1932" s="37"/>
      <c r="O1932" s="37">
        <v>490301.81000000006</v>
      </c>
      <c r="P1932" s="37">
        <v>490301.81000000006</v>
      </c>
      <c r="Q1932" s="37">
        <v>490301.81000000006</v>
      </c>
      <c r="R1932" s="37">
        <v>490301.81000000006</v>
      </c>
      <c r="S1932" s="37">
        <v>490301.81000000006</v>
      </c>
    </row>
    <row r="1933" spans="2:19">
      <c r="B1933" s="6">
        <v>1992</v>
      </c>
      <c r="C1933" s="37"/>
      <c r="D1933" s="37"/>
      <c r="E1933" s="37"/>
      <c r="F1933" s="37"/>
      <c r="G1933" s="37"/>
      <c r="H1933" s="37"/>
      <c r="I1933" s="37"/>
      <c r="J1933" s="37"/>
      <c r="K1933" s="37"/>
      <c r="L1933" s="37"/>
      <c r="M1933" s="37"/>
      <c r="N1933" s="37"/>
      <c r="O1933" s="37">
        <v>526227.23</v>
      </c>
      <c r="P1933" s="37">
        <v>526227.23</v>
      </c>
      <c r="Q1933" s="37">
        <v>526227.23</v>
      </c>
      <c r="R1933" s="37">
        <v>526227.23</v>
      </c>
      <c r="S1933" s="37">
        <v>526227.23</v>
      </c>
    </row>
    <row r="1934" spans="2:19">
      <c r="B1934" s="6">
        <v>1991</v>
      </c>
      <c r="C1934" s="37"/>
      <c r="D1934" s="37"/>
      <c r="E1934" s="37"/>
      <c r="F1934" s="37"/>
      <c r="G1934" s="37"/>
      <c r="H1934" s="37"/>
      <c r="I1934" s="37"/>
      <c r="J1934" s="37"/>
      <c r="K1934" s="37"/>
      <c r="L1934" s="37"/>
      <c r="M1934" s="37"/>
      <c r="N1934" s="37"/>
      <c r="O1934" s="37">
        <v>295570.18000000005</v>
      </c>
      <c r="P1934" s="37">
        <v>295570.18000000005</v>
      </c>
      <c r="Q1934" s="37">
        <v>295570.18000000005</v>
      </c>
      <c r="R1934" s="37">
        <v>295570.18000000005</v>
      </c>
      <c r="S1934" s="37">
        <v>295570.18000000005</v>
      </c>
    </row>
    <row r="1935" spans="2:19">
      <c r="B1935" s="6">
        <v>1990</v>
      </c>
      <c r="C1935" s="37"/>
      <c r="D1935" s="37"/>
      <c r="E1935" s="37"/>
      <c r="F1935" s="37"/>
      <c r="G1935" s="37"/>
      <c r="H1935" s="37"/>
      <c r="I1935" s="37"/>
      <c r="J1935" s="37"/>
      <c r="K1935" s="37"/>
      <c r="L1935" s="37"/>
      <c r="M1935" s="37"/>
      <c r="N1935" s="37"/>
      <c r="O1935" s="37">
        <v>70892.930000000008</v>
      </c>
      <c r="P1935" s="37">
        <v>70892.930000000008</v>
      </c>
      <c r="Q1935" s="37">
        <v>70892.930000000008</v>
      </c>
      <c r="R1935" s="37">
        <v>70892.930000000008</v>
      </c>
      <c r="S1935" s="37">
        <v>70892.930000000008</v>
      </c>
    </row>
    <row r="1936" spans="2:19">
      <c r="B1936" s="6">
        <v>1989</v>
      </c>
      <c r="C1936" s="37"/>
      <c r="D1936" s="37"/>
      <c r="E1936" s="37"/>
      <c r="F1936" s="37"/>
      <c r="G1936" s="37"/>
      <c r="H1936" s="37"/>
      <c r="I1936" s="37"/>
      <c r="J1936" s="37"/>
      <c r="K1936" s="37"/>
      <c r="L1936" s="37"/>
      <c r="M1936" s="37"/>
      <c r="N1936" s="37"/>
      <c r="O1936" s="37">
        <v>658351.55000000005</v>
      </c>
      <c r="P1936" s="37">
        <v>658351.55000000005</v>
      </c>
      <c r="Q1936" s="37">
        <v>658351.55000000005</v>
      </c>
      <c r="R1936" s="37">
        <v>658351.55000000005</v>
      </c>
      <c r="S1936" s="37">
        <v>658351.55000000005</v>
      </c>
    </row>
    <row r="1937" spans="2:19">
      <c r="B1937" s="6">
        <v>1988</v>
      </c>
      <c r="C1937" s="37"/>
      <c r="D1937" s="37"/>
      <c r="E1937" s="37"/>
      <c r="F1937" s="37"/>
      <c r="G1937" s="37"/>
      <c r="H1937" s="37"/>
      <c r="I1937" s="37"/>
      <c r="J1937" s="37"/>
      <c r="K1937" s="37"/>
      <c r="L1937" s="37"/>
      <c r="M1937" s="37"/>
      <c r="N1937" s="37"/>
      <c r="O1937" s="37">
        <v>674720.52</v>
      </c>
      <c r="P1937" s="37">
        <v>674720.52</v>
      </c>
      <c r="Q1937" s="37">
        <v>674720.52</v>
      </c>
      <c r="R1937" s="37">
        <v>674720.52</v>
      </c>
      <c r="S1937" s="37">
        <v>674720.52</v>
      </c>
    </row>
    <row r="1938" spans="2:19">
      <c r="B1938" s="6">
        <v>1987</v>
      </c>
      <c r="C1938" s="37"/>
      <c r="D1938" s="37"/>
      <c r="E1938" s="37"/>
      <c r="F1938" s="37"/>
      <c r="G1938" s="37"/>
      <c r="H1938" s="37"/>
      <c r="I1938" s="37"/>
      <c r="J1938" s="37"/>
      <c r="K1938" s="37"/>
      <c r="L1938" s="37"/>
      <c r="M1938" s="37"/>
      <c r="N1938" s="37"/>
      <c r="O1938" s="37">
        <v>121319.85</v>
      </c>
      <c r="P1938" s="37">
        <v>121319.85</v>
      </c>
      <c r="Q1938" s="37">
        <v>121319.85</v>
      </c>
      <c r="R1938" s="37">
        <v>121319.85</v>
      </c>
      <c r="S1938" s="37">
        <v>121319.85</v>
      </c>
    </row>
    <row r="1939" spans="2:19">
      <c r="B1939" s="6">
        <v>1986</v>
      </c>
      <c r="C1939" s="37"/>
      <c r="D1939" s="37"/>
      <c r="E1939" s="37"/>
      <c r="F1939" s="37"/>
      <c r="G1939" s="37"/>
      <c r="H1939" s="37"/>
      <c r="I1939" s="37"/>
      <c r="J1939" s="37"/>
      <c r="K1939" s="37"/>
      <c r="L1939" s="37"/>
      <c r="M1939" s="37"/>
      <c r="N1939" s="37"/>
      <c r="O1939" s="37">
        <v>158723.75</v>
      </c>
      <c r="P1939" s="37">
        <v>158723.75</v>
      </c>
      <c r="Q1939" s="37">
        <v>158723.75</v>
      </c>
      <c r="R1939" s="37">
        <v>158723.75</v>
      </c>
      <c r="S1939" s="37">
        <v>158723.75</v>
      </c>
    </row>
    <row r="1940" spans="2:19">
      <c r="B1940" s="6">
        <v>1985</v>
      </c>
      <c r="C1940" s="37"/>
      <c r="D1940" s="37"/>
      <c r="E1940" s="37"/>
      <c r="F1940" s="37"/>
      <c r="G1940" s="37"/>
      <c r="H1940" s="37"/>
      <c r="I1940" s="37"/>
      <c r="J1940" s="37"/>
      <c r="K1940" s="37"/>
      <c r="L1940" s="37"/>
      <c r="M1940" s="37"/>
      <c r="N1940" s="37"/>
      <c r="O1940" s="37">
        <v>160568.12999999998</v>
      </c>
      <c r="P1940" s="37">
        <v>160568.12999999998</v>
      </c>
      <c r="Q1940" s="37">
        <v>160568.12999999998</v>
      </c>
      <c r="R1940" s="37">
        <v>160568.12999999998</v>
      </c>
      <c r="S1940" s="37">
        <v>160568.12999999998</v>
      </c>
    </row>
    <row r="1941" spans="2:19">
      <c r="B1941" s="6">
        <v>1984</v>
      </c>
      <c r="C1941" s="37"/>
      <c r="D1941" s="37"/>
      <c r="E1941" s="37"/>
      <c r="F1941" s="37"/>
      <c r="G1941" s="37"/>
      <c r="H1941" s="37"/>
      <c r="I1941" s="37"/>
      <c r="J1941" s="37"/>
      <c r="K1941" s="37"/>
      <c r="L1941" s="37"/>
      <c r="M1941" s="37"/>
      <c r="N1941" s="37"/>
      <c r="O1941" s="37">
        <v>57381.270000000004</v>
      </c>
      <c r="P1941" s="37">
        <v>57381.270000000004</v>
      </c>
      <c r="Q1941" s="37">
        <v>57381.270000000004</v>
      </c>
      <c r="R1941" s="37">
        <v>57381.270000000004</v>
      </c>
      <c r="S1941" s="37">
        <v>57381.270000000004</v>
      </c>
    </row>
    <row r="1942" spans="2:19">
      <c r="B1942" s="6">
        <v>1983</v>
      </c>
      <c r="C1942" s="37"/>
      <c r="D1942" s="37"/>
      <c r="E1942" s="37"/>
      <c r="F1942" s="37"/>
      <c r="G1942" s="37"/>
      <c r="H1942" s="37"/>
      <c r="I1942" s="37"/>
      <c r="J1942" s="37"/>
      <c r="K1942" s="37"/>
      <c r="L1942" s="37"/>
      <c r="M1942" s="37"/>
      <c r="N1942" s="37"/>
      <c r="O1942" s="37">
        <v>260435.72</v>
      </c>
      <c r="P1942" s="37">
        <v>260435.72</v>
      </c>
      <c r="Q1942" s="37">
        <v>260435.72</v>
      </c>
      <c r="R1942" s="37">
        <v>260435.72</v>
      </c>
      <c r="S1942" s="37">
        <v>260435.72</v>
      </c>
    </row>
    <row r="1943" spans="2:19">
      <c r="B1943" s="6">
        <v>1982</v>
      </c>
      <c r="C1943" s="37"/>
      <c r="D1943" s="37"/>
      <c r="E1943" s="37"/>
      <c r="F1943" s="37"/>
      <c r="G1943" s="37"/>
      <c r="H1943" s="37"/>
      <c r="I1943" s="37"/>
      <c r="J1943" s="37"/>
      <c r="K1943" s="37"/>
      <c r="L1943" s="37"/>
      <c r="M1943" s="37"/>
      <c r="N1943" s="37"/>
      <c r="O1943" s="37">
        <v>384894.23</v>
      </c>
      <c r="P1943" s="37">
        <v>384894.23</v>
      </c>
      <c r="Q1943" s="37">
        <v>384894.23</v>
      </c>
      <c r="R1943" s="37">
        <v>384894.23</v>
      </c>
      <c r="S1943" s="37">
        <v>384894.23</v>
      </c>
    </row>
    <row r="1944" spans="2:19">
      <c r="B1944" s="6">
        <v>1981</v>
      </c>
      <c r="C1944" s="37"/>
      <c r="D1944" s="37"/>
      <c r="E1944" s="37"/>
      <c r="F1944" s="37"/>
      <c r="G1944" s="37"/>
      <c r="H1944" s="37"/>
      <c r="I1944" s="37"/>
      <c r="J1944" s="37"/>
      <c r="K1944" s="37"/>
      <c r="L1944" s="37"/>
      <c r="M1944" s="37"/>
      <c r="N1944" s="37"/>
      <c r="O1944" s="37">
        <v>549531.96</v>
      </c>
      <c r="P1944" s="37">
        <v>549531.96</v>
      </c>
      <c r="Q1944" s="37">
        <v>549531.96</v>
      </c>
      <c r="R1944" s="37">
        <v>549531.96</v>
      </c>
      <c r="S1944" s="37">
        <v>549531.96</v>
      </c>
    </row>
    <row r="1945" spans="2:19">
      <c r="B1945" s="6">
        <v>1980</v>
      </c>
      <c r="C1945" s="37"/>
      <c r="D1945" s="37"/>
      <c r="E1945" s="37"/>
      <c r="F1945" s="37"/>
      <c r="G1945" s="37"/>
      <c r="H1945" s="37"/>
      <c r="I1945" s="37"/>
      <c r="J1945" s="37"/>
      <c r="K1945" s="37"/>
      <c r="L1945" s="37"/>
      <c r="M1945" s="37"/>
      <c r="N1945" s="37"/>
      <c r="O1945" s="37">
        <v>101866.49999999997</v>
      </c>
      <c r="P1945" s="37">
        <v>101866.49999999997</v>
      </c>
      <c r="Q1945" s="37">
        <v>101866.49999999997</v>
      </c>
      <c r="R1945" s="37">
        <v>101866.49999999997</v>
      </c>
      <c r="S1945" s="37">
        <v>101866.49999999997</v>
      </c>
    </row>
    <row r="1946" spans="2:19">
      <c r="B1946" s="6">
        <v>1979</v>
      </c>
      <c r="C1946" s="37"/>
      <c r="D1946" s="37"/>
      <c r="E1946" s="37"/>
      <c r="F1946" s="37"/>
      <c r="G1946" s="37"/>
      <c r="H1946" s="37"/>
      <c r="I1946" s="37"/>
      <c r="J1946" s="37"/>
      <c r="K1946" s="37"/>
      <c r="L1946" s="37"/>
      <c r="M1946" s="37"/>
      <c r="N1946" s="37"/>
      <c r="O1946" s="37">
        <v>153099.29</v>
      </c>
      <c r="P1946" s="37">
        <v>153099.29</v>
      </c>
      <c r="Q1946" s="37">
        <v>153099.29</v>
      </c>
      <c r="R1946" s="37">
        <v>153099.29</v>
      </c>
      <c r="S1946" s="37">
        <v>153099.29</v>
      </c>
    </row>
    <row r="1947" spans="2:19">
      <c r="B1947" s="6">
        <v>1978</v>
      </c>
      <c r="C1947" s="37"/>
      <c r="D1947" s="37"/>
      <c r="E1947" s="37"/>
      <c r="F1947" s="37"/>
      <c r="G1947" s="37"/>
      <c r="H1947" s="37"/>
      <c r="I1947" s="37"/>
      <c r="J1947" s="37"/>
      <c r="K1947" s="37"/>
      <c r="L1947" s="37"/>
      <c r="M1947" s="37"/>
      <c r="N1947" s="37"/>
      <c r="O1947" s="37">
        <v>65667.759999999995</v>
      </c>
      <c r="P1947" s="37">
        <v>65667.759999999995</v>
      </c>
      <c r="Q1947" s="37">
        <v>65667.759999999995</v>
      </c>
      <c r="R1947" s="37">
        <v>65667.759999999995</v>
      </c>
      <c r="S1947" s="37">
        <v>65667.759999999995</v>
      </c>
    </row>
    <row r="1948" spans="2:19">
      <c r="B1948" s="6">
        <v>1977</v>
      </c>
      <c r="C1948" s="37"/>
      <c r="D1948" s="37"/>
      <c r="E1948" s="37"/>
      <c r="F1948" s="37"/>
      <c r="G1948" s="37"/>
      <c r="H1948" s="37"/>
      <c r="I1948" s="37"/>
      <c r="J1948" s="37"/>
      <c r="K1948" s="37"/>
      <c r="L1948" s="37"/>
      <c r="M1948" s="37"/>
      <c r="N1948" s="37"/>
      <c r="O1948" s="37">
        <v>58468.56</v>
      </c>
      <c r="P1948" s="37">
        <v>58468.56</v>
      </c>
      <c r="Q1948" s="37">
        <v>58468.56</v>
      </c>
      <c r="R1948" s="37">
        <v>58468.56</v>
      </c>
      <c r="S1948" s="37">
        <v>58468.56</v>
      </c>
    </row>
    <row r="1949" spans="2:19">
      <c r="B1949" s="6">
        <v>1976</v>
      </c>
      <c r="C1949" s="37"/>
      <c r="D1949" s="37"/>
      <c r="E1949" s="37"/>
      <c r="F1949" s="37"/>
      <c r="G1949" s="37"/>
      <c r="H1949" s="37"/>
      <c r="I1949" s="37"/>
      <c r="J1949" s="37"/>
      <c r="K1949" s="37"/>
      <c r="L1949" s="37"/>
      <c r="M1949" s="37"/>
      <c r="N1949" s="37"/>
      <c r="O1949" s="37">
        <v>8257.4</v>
      </c>
      <c r="P1949" s="37">
        <v>8257.4</v>
      </c>
      <c r="Q1949" s="37">
        <v>8257.4</v>
      </c>
      <c r="R1949" s="37">
        <v>8257.4</v>
      </c>
      <c r="S1949" s="37">
        <v>8257.4</v>
      </c>
    </row>
    <row r="1950" spans="2:19">
      <c r="B1950" s="6">
        <v>1975</v>
      </c>
      <c r="C1950" s="37"/>
      <c r="D1950" s="37"/>
      <c r="E1950" s="37"/>
      <c r="F1950" s="37"/>
      <c r="G1950" s="37"/>
      <c r="H1950" s="37"/>
      <c r="I1950" s="37"/>
      <c r="J1950" s="37"/>
      <c r="K1950" s="37"/>
      <c r="L1950" s="37"/>
      <c r="M1950" s="37"/>
      <c r="N1950" s="37"/>
      <c r="O1950" s="37">
        <v>27337.239999999998</v>
      </c>
      <c r="P1950" s="37">
        <v>27337.239999999998</v>
      </c>
      <c r="Q1950" s="37">
        <v>27337.239999999998</v>
      </c>
      <c r="R1950" s="37">
        <v>27337.239999999998</v>
      </c>
      <c r="S1950" s="37">
        <v>27337.239999999998</v>
      </c>
    </row>
    <row r="1951" spans="2:19">
      <c r="B1951" s="6">
        <v>1974</v>
      </c>
      <c r="C1951" s="37"/>
      <c r="D1951" s="37"/>
      <c r="E1951" s="37"/>
      <c r="F1951" s="37"/>
      <c r="G1951" s="37"/>
      <c r="H1951" s="37"/>
      <c r="I1951" s="37"/>
      <c r="J1951" s="37"/>
      <c r="K1951" s="37"/>
      <c r="L1951" s="37"/>
      <c r="M1951" s="37"/>
      <c r="N1951" s="37"/>
      <c r="O1951" s="37">
        <v>94964.81</v>
      </c>
      <c r="P1951" s="37">
        <v>94964.81</v>
      </c>
      <c r="Q1951" s="37">
        <v>94964.81</v>
      </c>
      <c r="R1951" s="37">
        <v>94964.81</v>
      </c>
      <c r="S1951" s="37">
        <v>94964.81</v>
      </c>
    </row>
    <row r="1952" spans="2:19">
      <c r="B1952" s="6">
        <v>1973</v>
      </c>
      <c r="C1952" s="37"/>
      <c r="D1952" s="37"/>
      <c r="E1952" s="37"/>
      <c r="F1952" s="37"/>
      <c r="G1952" s="37"/>
      <c r="H1952" s="37"/>
      <c r="I1952" s="37"/>
      <c r="J1952" s="37"/>
      <c r="K1952" s="37"/>
      <c r="L1952" s="37"/>
      <c r="M1952" s="37"/>
      <c r="N1952" s="37"/>
      <c r="O1952" s="37">
        <v>154661.09</v>
      </c>
      <c r="P1952" s="37">
        <v>154661.09</v>
      </c>
      <c r="Q1952" s="37">
        <v>154661.09</v>
      </c>
      <c r="R1952" s="37">
        <v>154661.09</v>
      </c>
      <c r="S1952" s="37">
        <v>154661.09</v>
      </c>
    </row>
    <row r="1953" spans="2:19">
      <c r="B1953" s="6">
        <v>1972</v>
      </c>
      <c r="C1953" s="37"/>
      <c r="D1953" s="37"/>
      <c r="E1953" s="37"/>
      <c r="F1953" s="37"/>
      <c r="G1953" s="37"/>
      <c r="H1953" s="37"/>
      <c r="I1953" s="37"/>
      <c r="J1953" s="37"/>
      <c r="K1953" s="37"/>
      <c r="L1953" s="37"/>
      <c r="M1953" s="37"/>
      <c r="N1953" s="37"/>
      <c r="O1953" s="37">
        <v>27990.420000000002</v>
      </c>
      <c r="P1953" s="37">
        <v>27990.420000000002</v>
      </c>
      <c r="Q1953" s="37">
        <v>27990.420000000002</v>
      </c>
      <c r="R1953" s="37">
        <v>27990.420000000002</v>
      </c>
      <c r="S1953" s="37">
        <v>27990.420000000002</v>
      </c>
    </row>
    <row r="1954" spans="2:19">
      <c r="B1954" s="6">
        <v>1971</v>
      </c>
      <c r="C1954" s="37"/>
      <c r="D1954" s="37"/>
      <c r="E1954" s="37"/>
      <c r="F1954" s="37"/>
      <c r="G1954" s="37"/>
      <c r="H1954" s="37"/>
      <c r="I1954" s="37"/>
      <c r="J1954" s="37"/>
      <c r="K1954" s="37"/>
      <c r="L1954" s="37"/>
      <c r="M1954" s="37"/>
      <c r="N1954" s="37"/>
      <c r="O1954" s="37">
        <v>24453.559999999998</v>
      </c>
      <c r="P1954" s="37">
        <v>24453.559999999998</v>
      </c>
      <c r="Q1954" s="37">
        <v>24453.559999999998</v>
      </c>
      <c r="R1954" s="37">
        <v>24453.559999999998</v>
      </c>
      <c r="S1954" s="37">
        <v>24453.559999999998</v>
      </c>
    </row>
    <row r="1955" spans="2:19">
      <c r="B1955" s="6">
        <v>1970</v>
      </c>
      <c r="C1955" s="37"/>
      <c r="D1955" s="37"/>
      <c r="E1955" s="37"/>
      <c r="F1955" s="37"/>
      <c r="G1955" s="37"/>
      <c r="H1955" s="37"/>
      <c r="I1955" s="37"/>
      <c r="J1955" s="37"/>
      <c r="K1955" s="37"/>
      <c r="L1955" s="37"/>
      <c r="M1955" s="37"/>
      <c r="N1955" s="37"/>
      <c r="O1955" s="37">
        <v>18649.86</v>
      </c>
      <c r="P1955" s="37">
        <v>18649.86</v>
      </c>
      <c r="Q1955" s="37">
        <v>18649.86</v>
      </c>
      <c r="R1955" s="37">
        <v>18649.86</v>
      </c>
      <c r="S1955" s="37">
        <v>18649.86</v>
      </c>
    </row>
    <row r="1956" spans="2:19">
      <c r="B1956" s="6">
        <v>1969</v>
      </c>
      <c r="C1956" s="37"/>
      <c r="D1956" s="37"/>
      <c r="E1956" s="37"/>
      <c r="F1956" s="37"/>
      <c r="G1956" s="37"/>
      <c r="H1956" s="37"/>
      <c r="I1956" s="37"/>
      <c r="J1956" s="37"/>
      <c r="K1956" s="37"/>
      <c r="L1956" s="37"/>
      <c r="M1956" s="37"/>
      <c r="N1956" s="37"/>
      <c r="O1956" s="37">
        <v>10067.67</v>
      </c>
      <c r="P1956" s="37">
        <v>10067.67</v>
      </c>
      <c r="Q1956" s="37">
        <v>10067.67</v>
      </c>
      <c r="R1956" s="37">
        <v>10067.67</v>
      </c>
      <c r="S1956" s="37">
        <v>2671.83</v>
      </c>
    </row>
    <row r="1957" spans="2:19">
      <c r="B1957" s="6">
        <v>1968</v>
      </c>
      <c r="C1957" s="37"/>
      <c r="D1957" s="37"/>
      <c r="E1957" s="37"/>
      <c r="F1957" s="37"/>
      <c r="G1957" s="37"/>
      <c r="H1957" s="37"/>
      <c r="I1957" s="37"/>
      <c r="J1957" s="37"/>
      <c r="K1957" s="37"/>
      <c r="L1957" s="37"/>
      <c r="M1957" s="37"/>
      <c r="N1957" s="37"/>
      <c r="O1957" s="37">
        <v>7825.5899999999992</v>
      </c>
      <c r="P1957" s="37">
        <v>7825.5899999999992</v>
      </c>
      <c r="Q1957" s="37">
        <v>7825.5899999999992</v>
      </c>
      <c r="R1957" s="37">
        <v>7825.5899999999992</v>
      </c>
      <c r="S1957" s="37">
        <v>7825.5899999999992</v>
      </c>
    </row>
    <row r="1958" spans="2:19">
      <c r="B1958" s="6">
        <v>1967</v>
      </c>
      <c r="C1958" s="37"/>
      <c r="D1958" s="37"/>
      <c r="E1958" s="37"/>
      <c r="F1958" s="37"/>
      <c r="G1958" s="37"/>
      <c r="H1958" s="37"/>
      <c r="I1958" s="37"/>
      <c r="J1958" s="37"/>
      <c r="K1958" s="37"/>
      <c r="L1958" s="37"/>
      <c r="M1958" s="37"/>
      <c r="N1958" s="37"/>
      <c r="O1958" s="37">
        <v>0</v>
      </c>
      <c r="P1958" s="37">
        <v>0</v>
      </c>
      <c r="Q1958" s="37">
        <v>0</v>
      </c>
      <c r="R1958" s="37">
        <v>0</v>
      </c>
      <c r="S1958" s="37">
        <v>0</v>
      </c>
    </row>
    <row r="1959" spans="2:19">
      <c r="B1959" s="6">
        <v>1966</v>
      </c>
      <c r="C1959" s="37"/>
      <c r="D1959" s="37"/>
      <c r="E1959" s="37"/>
      <c r="F1959" s="37"/>
      <c r="G1959" s="37"/>
      <c r="H1959" s="37"/>
      <c r="I1959" s="37"/>
      <c r="J1959" s="37"/>
      <c r="K1959" s="37"/>
      <c r="L1959" s="37"/>
      <c r="M1959" s="37"/>
      <c r="N1959" s="37"/>
      <c r="O1959" s="37">
        <v>2689.18</v>
      </c>
      <c r="P1959" s="37">
        <v>2689.18</v>
      </c>
      <c r="Q1959" s="37">
        <v>2689.18</v>
      </c>
      <c r="R1959" s="37">
        <v>2689.18</v>
      </c>
      <c r="S1959" s="37">
        <v>2689.18</v>
      </c>
    </row>
    <row r="1960" spans="2:19">
      <c r="B1960" s="6">
        <v>1965</v>
      </c>
      <c r="C1960" s="37"/>
      <c r="D1960" s="37"/>
      <c r="E1960" s="37"/>
      <c r="F1960" s="37"/>
      <c r="G1960" s="37"/>
      <c r="H1960" s="37"/>
      <c r="I1960" s="37"/>
      <c r="J1960" s="37"/>
      <c r="K1960" s="37"/>
      <c r="L1960" s="37"/>
      <c r="M1960" s="37"/>
      <c r="N1960" s="37"/>
      <c r="O1960" s="37">
        <v>0</v>
      </c>
      <c r="P1960" s="37">
        <v>0</v>
      </c>
      <c r="Q1960" s="37">
        <v>0</v>
      </c>
      <c r="R1960" s="37">
        <v>0</v>
      </c>
      <c r="S1960" s="37">
        <v>0</v>
      </c>
    </row>
    <row r="1961" spans="2:19">
      <c r="B1961" s="6">
        <v>1964</v>
      </c>
      <c r="C1961" s="37"/>
      <c r="D1961" s="37"/>
      <c r="E1961" s="37"/>
      <c r="F1961" s="37"/>
      <c r="G1961" s="37"/>
      <c r="H1961" s="37"/>
      <c r="I1961" s="37"/>
      <c r="J1961" s="37"/>
      <c r="K1961" s="37"/>
      <c r="L1961" s="37"/>
      <c r="M1961" s="37"/>
      <c r="N1961" s="37"/>
      <c r="O1961" s="37">
        <v>0</v>
      </c>
      <c r="P1961" s="37">
        <v>0</v>
      </c>
      <c r="Q1961" s="37">
        <v>0</v>
      </c>
      <c r="R1961" s="37">
        <v>0</v>
      </c>
      <c r="S1961" s="37">
        <v>0</v>
      </c>
    </row>
    <row r="1962" spans="2:19">
      <c r="B1962" s="6">
        <v>1963</v>
      </c>
      <c r="C1962" s="37"/>
      <c r="D1962" s="37"/>
      <c r="E1962" s="37"/>
      <c r="F1962" s="37"/>
      <c r="G1962" s="37"/>
      <c r="H1962" s="37"/>
      <c r="I1962" s="37"/>
      <c r="J1962" s="37"/>
      <c r="K1962" s="37"/>
      <c r="L1962" s="37"/>
      <c r="M1962" s="37"/>
      <c r="N1962" s="37"/>
      <c r="O1962" s="37">
        <v>5077.3999999999996</v>
      </c>
      <c r="P1962" s="37">
        <v>5077.3999999999996</v>
      </c>
      <c r="Q1962" s="37">
        <v>5077.3999999999996</v>
      </c>
      <c r="R1962" s="37">
        <v>5077.3999999999996</v>
      </c>
      <c r="S1962" s="37">
        <v>5077.3999999999996</v>
      </c>
    </row>
    <row r="1963" spans="2:19">
      <c r="B1963" s="6">
        <v>1962</v>
      </c>
      <c r="C1963" s="37"/>
      <c r="D1963" s="37"/>
      <c r="E1963" s="37"/>
      <c r="F1963" s="37"/>
      <c r="G1963" s="37"/>
      <c r="H1963" s="37"/>
      <c r="I1963" s="37"/>
      <c r="J1963" s="37"/>
      <c r="K1963" s="37"/>
      <c r="L1963" s="37"/>
      <c r="M1963" s="37"/>
      <c r="N1963" s="37"/>
      <c r="O1963" s="37">
        <v>0</v>
      </c>
      <c r="P1963" s="37">
        <v>0</v>
      </c>
      <c r="Q1963" s="37">
        <v>0</v>
      </c>
      <c r="R1963" s="37">
        <v>0</v>
      </c>
      <c r="S1963" s="37">
        <v>0</v>
      </c>
    </row>
    <row r="1964" spans="2:19">
      <c r="B1964" s="6">
        <v>1961</v>
      </c>
      <c r="C1964" s="37"/>
      <c r="D1964" s="37"/>
      <c r="E1964" s="37"/>
      <c r="F1964" s="37"/>
      <c r="G1964" s="37"/>
      <c r="H1964" s="37"/>
      <c r="I1964" s="37"/>
      <c r="J1964" s="37"/>
      <c r="K1964" s="37"/>
      <c r="L1964" s="37"/>
      <c r="M1964" s="37"/>
      <c r="N1964" s="37"/>
      <c r="O1964" s="37">
        <v>570.09</v>
      </c>
      <c r="P1964" s="37">
        <v>570.09</v>
      </c>
      <c r="Q1964" s="37">
        <v>570.09</v>
      </c>
      <c r="R1964" s="37">
        <v>570.09</v>
      </c>
      <c r="S1964" s="37">
        <v>570.09</v>
      </c>
    </row>
    <row r="1965" spans="2:19">
      <c r="B1965" s="6">
        <v>1960</v>
      </c>
      <c r="C1965" s="37"/>
      <c r="D1965" s="37"/>
      <c r="E1965" s="37"/>
      <c r="F1965" s="37"/>
      <c r="G1965" s="37"/>
      <c r="H1965" s="37"/>
      <c r="I1965" s="37"/>
      <c r="J1965" s="37"/>
      <c r="K1965" s="37"/>
      <c r="L1965" s="37"/>
      <c r="M1965" s="37"/>
      <c r="N1965" s="37"/>
      <c r="O1965" s="37">
        <v>1524.78</v>
      </c>
      <c r="P1965" s="37">
        <v>1524.78</v>
      </c>
      <c r="Q1965" s="37">
        <v>1524.78</v>
      </c>
      <c r="R1965" s="37">
        <v>850.28</v>
      </c>
      <c r="S1965" s="37">
        <v>850.28</v>
      </c>
    </row>
    <row r="1966" spans="2:19">
      <c r="B1966" s="6">
        <v>1959</v>
      </c>
      <c r="C1966" s="37"/>
      <c r="D1966" s="37"/>
      <c r="E1966" s="37"/>
      <c r="F1966" s="37"/>
      <c r="G1966" s="37"/>
      <c r="H1966" s="37"/>
      <c r="I1966" s="37"/>
      <c r="J1966" s="37"/>
      <c r="K1966" s="37"/>
      <c r="L1966" s="37"/>
      <c r="M1966" s="37"/>
      <c r="N1966" s="37"/>
      <c r="O1966" s="37">
        <v>0</v>
      </c>
      <c r="P1966" s="37">
        <v>0</v>
      </c>
      <c r="Q1966" s="37">
        <v>0</v>
      </c>
      <c r="R1966" s="37">
        <v>0</v>
      </c>
      <c r="S1966" s="37">
        <v>0</v>
      </c>
    </row>
    <row r="1967" spans="2:19">
      <c r="B1967" s="6">
        <v>1958</v>
      </c>
      <c r="C1967" s="37"/>
      <c r="D1967" s="37"/>
      <c r="E1967" s="37"/>
      <c r="F1967" s="37"/>
      <c r="G1967" s="37"/>
      <c r="H1967" s="37"/>
      <c r="I1967" s="37"/>
      <c r="J1967" s="37"/>
      <c r="K1967" s="37"/>
      <c r="L1967" s="37"/>
      <c r="M1967" s="37"/>
      <c r="N1967" s="37"/>
      <c r="O1967" s="37">
        <v>0</v>
      </c>
      <c r="P1967" s="37">
        <v>0</v>
      </c>
      <c r="Q1967" s="37">
        <v>0</v>
      </c>
      <c r="R1967" s="37">
        <v>0</v>
      </c>
      <c r="S1967" s="37">
        <v>0</v>
      </c>
    </row>
    <row r="1968" spans="2:19">
      <c r="B1968" s="6">
        <v>1957</v>
      </c>
      <c r="C1968" s="37"/>
      <c r="D1968" s="37"/>
      <c r="E1968" s="37"/>
      <c r="F1968" s="37"/>
      <c r="G1968" s="37"/>
      <c r="H1968" s="37"/>
      <c r="I1968" s="37"/>
      <c r="J1968" s="37"/>
      <c r="K1968" s="37"/>
      <c r="L1968" s="37"/>
      <c r="M1968" s="37"/>
      <c r="N1968" s="37"/>
      <c r="O1968" s="37">
        <v>0</v>
      </c>
      <c r="P1968" s="37">
        <v>0</v>
      </c>
      <c r="Q1968" s="37">
        <v>0</v>
      </c>
      <c r="R1968" s="37">
        <v>0</v>
      </c>
      <c r="S1968" s="37">
        <v>0</v>
      </c>
    </row>
    <row r="1969" spans="2:19">
      <c r="B1969" s="6">
        <v>1956</v>
      </c>
      <c r="C1969" s="37"/>
      <c r="D1969" s="37"/>
      <c r="E1969" s="37"/>
      <c r="F1969" s="37"/>
      <c r="G1969" s="37"/>
      <c r="H1969" s="37"/>
      <c r="I1969" s="37"/>
      <c r="J1969" s="37"/>
      <c r="K1969" s="37"/>
      <c r="L1969" s="37"/>
      <c r="M1969" s="37"/>
      <c r="N1969" s="37"/>
      <c r="O1969" s="37">
        <v>5935.08</v>
      </c>
      <c r="P1969" s="37">
        <v>0</v>
      </c>
      <c r="Q1969" s="37">
        <v>0</v>
      </c>
      <c r="R1969" s="37">
        <v>0</v>
      </c>
      <c r="S1969" s="37">
        <v>0</v>
      </c>
    </row>
    <row r="1970" spans="2:19">
      <c r="B1970" s="6">
        <v>1955</v>
      </c>
      <c r="C1970" s="37"/>
      <c r="D1970" s="37"/>
      <c r="E1970" s="37"/>
      <c r="F1970" s="37"/>
      <c r="G1970" s="37"/>
      <c r="H1970" s="37"/>
      <c r="I1970" s="37"/>
      <c r="J1970" s="37"/>
      <c r="K1970" s="37"/>
      <c r="L1970" s="37"/>
      <c r="M1970" s="37"/>
      <c r="N1970" s="37"/>
      <c r="O1970" s="37">
        <v>0</v>
      </c>
      <c r="P1970" s="37">
        <v>0</v>
      </c>
      <c r="Q1970" s="37">
        <v>0</v>
      </c>
      <c r="R1970" s="37">
        <v>0</v>
      </c>
      <c r="S1970" s="37">
        <v>0</v>
      </c>
    </row>
    <row r="1971" spans="2:19">
      <c r="B1971" s="6">
        <v>1954</v>
      </c>
      <c r="C1971" s="37"/>
      <c r="D1971" s="37"/>
      <c r="E1971" s="37"/>
      <c r="F1971" s="37"/>
      <c r="G1971" s="37"/>
      <c r="H1971" s="37"/>
      <c r="I1971" s="37"/>
      <c r="J1971" s="37"/>
      <c r="K1971" s="37"/>
      <c r="L1971" s="37"/>
      <c r="M1971" s="37"/>
      <c r="N1971" s="37"/>
      <c r="O1971" s="37">
        <v>1248.32</v>
      </c>
      <c r="P1971" s="37">
        <v>0</v>
      </c>
      <c r="Q1971" s="37">
        <v>0</v>
      </c>
      <c r="R1971" s="37">
        <v>0</v>
      </c>
      <c r="S1971" s="37">
        <v>0</v>
      </c>
    </row>
    <row r="1972" spans="2:19">
      <c r="B1972" s="6">
        <v>1953</v>
      </c>
      <c r="C1972" s="37"/>
      <c r="D1972" s="37"/>
      <c r="E1972" s="37"/>
      <c r="F1972" s="37"/>
      <c r="G1972" s="37"/>
      <c r="H1972" s="37"/>
      <c r="I1972" s="37"/>
      <c r="J1972" s="37"/>
      <c r="K1972" s="37"/>
      <c r="L1972" s="37"/>
      <c r="M1972" s="37"/>
      <c r="N1972" s="37"/>
      <c r="O1972" s="37">
        <v>1039.21</v>
      </c>
      <c r="P1972" s="37">
        <v>0</v>
      </c>
      <c r="Q1972" s="37">
        <v>0</v>
      </c>
      <c r="R1972" s="37">
        <v>0</v>
      </c>
      <c r="S1972" s="37">
        <v>0</v>
      </c>
    </row>
    <row r="1973" spans="2:19">
      <c r="B1973" s="6">
        <v>1952</v>
      </c>
      <c r="C1973" s="37"/>
      <c r="D1973" s="37"/>
      <c r="E1973" s="37"/>
      <c r="F1973" s="37"/>
      <c r="G1973" s="37"/>
      <c r="H1973" s="37"/>
      <c r="I1973" s="37"/>
      <c r="J1973" s="37"/>
      <c r="K1973" s="37"/>
      <c r="L1973" s="37"/>
      <c r="M1973" s="37"/>
      <c r="N1973" s="37"/>
      <c r="O1973" s="37">
        <v>428.83</v>
      </c>
      <c r="P1973" s="37">
        <v>0</v>
      </c>
      <c r="Q1973" s="37">
        <v>0</v>
      </c>
      <c r="R1973" s="37">
        <v>0</v>
      </c>
      <c r="S1973" s="37">
        <v>0</v>
      </c>
    </row>
    <row r="1974" spans="2:19">
      <c r="B1974" s="6">
        <v>1951</v>
      </c>
      <c r="C1974" s="37"/>
      <c r="D1974" s="37"/>
      <c r="E1974" s="37"/>
      <c r="F1974" s="37"/>
      <c r="G1974" s="37"/>
      <c r="H1974" s="37"/>
      <c r="I1974" s="37"/>
      <c r="J1974" s="37"/>
      <c r="K1974" s="37"/>
      <c r="L1974" s="37"/>
      <c r="M1974" s="37"/>
      <c r="N1974" s="37"/>
      <c r="O1974" s="37">
        <v>208.57</v>
      </c>
      <c r="P1974" s="37">
        <v>0</v>
      </c>
      <c r="Q1974" s="37">
        <v>0</v>
      </c>
      <c r="R1974" s="37">
        <v>0</v>
      </c>
      <c r="S1974" s="37">
        <v>0</v>
      </c>
    </row>
    <row r="1975" spans="2:19">
      <c r="B1975" s="6">
        <v>1950</v>
      </c>
      <c r="C1975" s="37"/>
      <c r="D1975" s="37"/>
      <c r="E1975" s="37"/>
      <c r="F1975" s="37"/>
      <c r="G1975" s="37"/>
      <c r="H1975" s="37"/>
      <c r="I1975" s="37"/>
      <c r="J1975" s="37"/>
      <c r="K1975" s="37"/>
      <c r="L1975" s="37"/>
      <c r="M1975" s="37"/>
      <c r="N1975" s="37"/>
      <c r="O1975" s="37">
        <v>0</v>
      </c>
      <c r="P1975" s="37">
        <v>0</v>
      </c>
      <c r="Q1975" s="37">
        <v>0</v>
      </c>
      <c r="R1975" s="37">
        <v>0</v>
      </c>
      <c r="S1975" s="37">
        <v>0</v>
      </c>
    </row>
    <row r="1976" spans="2:19">
      <c r="B1976" s="6">
        <v>1949</v>
      </c>
      <c r="C1976" s="37"/>
      <c r="D1976" s="37"/>
      <c r="E1976" s="37"/>
      <c r="F1976" s="37"/>
      <c r="G1976" s="37"/>
      <c r="H1976" s="37"/>
      <c r="I1976" s="37"/>
      <c r="J1976" s="37"/>
      <c r="K1976" s="37"/>
      <c r="L1976" s="37"/>
      <c r="M1976" s="37"/>
      <c r="N1976" s="37"/>
      <c r="O1976" s="37">
        <v>0</v>
      </c>
      <c r="P1976" s="37">
        <v>0</v>
      </c>
      <c r="Q1976" s="37">
        <v>0</v>
      </c>
      <c r="R1976" s="37">
        <v>0</v>
      </c>
      <c r="S1976" s="37">
        <v>0</v>
      </c>
    </row>
    <row r="1977" spans="2:19">
      <c r="B1977" s="6">
        <v>1948</v>
      </c>
      <c r="C1977" s="37"/>
      <c r="D1977" s="37"/>
      <c r="E1977" s="37"/>
      <c r="F1977" s="37"/>
      <c r="G1977" s="37"/>
      <c r="H1977" s="37"/>
      <c r="I1977" s="37"/>
      <c r="J1977" s="37"/>
      <c r="K1977" s="37"/>
      <c r="L1977" s="37"/>
      <c r="M1977" s="37"/>
      <c r="N1977" s="37"/>
      <c r="O1977" s="37">
        <v>0</v>
      </c>
      <c r="P1977" s="37">
        <v>0</v>
      </c>
      <c r="Q1977" s="37">
        <v>0</v>
      </c>
      <c r="R1977" s="37">
        <v>0</v>
      </c>
      <c r="S1977" s="37">
        <v>0</v>
      </c>
    </row>
    <row r="1978" spans="2:19">
      <c r="B1978" s="6">
        <v>1947</v>
      </c>
      <c r="C1978" s="37"/>
      <c r="D1978" s="37"/>
      <c r="E1978" s="37"/>
      <c r="F1978" s="37"/>
      <c r="G1978" s="37"/>
      <c r="H1978" s="37"/>
      <c r="I1978" s="37"/>
      <c r="J1978" s="37"/>
      <c r="K1978" s="37"/>
      <c r="L1978" s="37"/>
      <c r="M1978" s="37"/>
      <c r="N1978" s="37"/>
      <c r="O1978" s="37">
        <v>0</v>
      </c>
      <c r="P1978" s="37">
        <v>0</v>
      </c>
      <c r="Q1978" s="37">
        <v>0</v>
      </c>
      <c r="R1978" s="37">
        <v>0</v>
      </c>
      <c r="S1978" s="37">
        <v>0</v>
      </c>
    </row>
    <row r="1979" spans="2:19">
      <c r="B1979" s="6">
        <v>1946</v>
      </c>
      <c r="C1979" s="37"/>
      <c r="D1979" s="37"/>
      <c r="E1979" s="37"/>
      <c r="F1979" s="37"/>
      <c r="G1979" s="37"/>
      <c r="H1979" s="37"/>
      <c r="I1979" s="37"/>
      <c r="J1979" s="37"/>
      <c r="K1979" s="37"/>
      <c r="L1979" s="37"/>
      <c r="M1979" s="37"/>
      <c r="N1979" s="37"/>
      <c r="O1979" s="37">
        <v>0</v>
      </c>
      <c r="P1979" s="37">
        <v>0</v>
      </c>
      <c r="Q1979" s="37">
        <v>0</v>
      </c>
      <c r="R1979" s="37">
        <v>0</v>
      </c>
      <c r="S1979" s="37">
        <v>0</v>
      </c>
    </row>
    <row r="1980" spans="2:19">
      <c r="B1980" s="6">
        <v>1945</v>
      </c>
      <c r="C1980" s="37"/>
      <c r="D1980" s="37"/>
      <c r="E1980" s="37"/>
      <c r="F1980" s="37"/>
      <c r="G1980" s="37"/>
      <c r="H1980" s="37"/>
      <c r="I1980" s="37"/>
      <c r="J1980" s="37"/>
      <c r="K1980" s="37"/>
      <c r="L1980" s="37"/>
      <c r="M1980" s="37"/>
      <c r="N1980" s="37"/>
      <c r="O1980" s="37">
        <v>0</v>
      </c>
      <c r="P1980" s="37">
        <v>0</v>
      </c>
      <c r="Q1980" s="37">
        <v>0</v>
      </c>
      <c r="R1980" s="37">
        <v>0</v>
      </c>
      <c r="S1980" s="37">
        <v>0</v>
      </c>
    </row>
    <row r="1981" spans="2:19">
      <c r="B1981" s="6">
        <v>1944</v>
      </c>
      <c r="C1981" s="37"/>
      <c r="D1981" s="37"/>
      <c r="E1981" s="37"/>
      <c r="F1981" s="37"/>
      <c r="G1981" s="37"/>
      <c r="H1981" s="37"/>
      <c r="I1981" s="37"/>
      <c r="J1981" s="37"/>
      <c r="K1981" s="37"/>
      <c r="L1981" s="37"/>
      <c r="M1981" s="37"/>
      <c r="N1981" s="37"/>
      <c r="O1981" s="37">
        <v>0</v>
      </c>
      <c r="P1981" s="37">
        <v>0</v>
      </c>
      <c r="Q1981" s="37">
        <v>0</v>
      </c>
      <c r="R1981" s="37">
        <v>0</v>
      </c>
      <c r="S1981" s="37">
        <v>0</v>
      </c>
    </row>
    <row r="1982" spans="2:19">
      <c r="B1982" s="6">
        <v>1943</v>
      </c>
      <c r="C1982" s="37"/>
      <c r="D1982" s="37"/>
      <c r="E1982" s="37"/>
      <c r="F1982" s="37"/>
      <c r="G1982" s="37"/>
      <c r="H1982" s="37"/>
      <c r="I1982" s="37"/>
      <c r="J1982" s="37"/>
      <c r="K1982" s="37"/>
      <c r="L1982" s="37"/>
      <c r="M1982" s="37"/>
      <c r="N1982" s="37"/>
      <c r="O1982" s="37">
        <v>0</v>
      </c>
      <c r="P1982" s="37">
        <v>0</v>
      </c>
      <c r="Q1982" s="37">
        <v>0</v>
      </c>
      <c r="R1982" s="37">
        <v>0</v>
      </c>
      <c r="S1982" s="37">
        <v>0</v>
      </c>
    </row>
    <row r="1983" spans="2:19">
      <c r="B1983" s="6">
        <v>1942</v>
      </c>
      <c r="C1983" s="37"/>
      <c r="D1983" s="37"/>
      <c r="E1983" s="37"/>
      <c r="F1983" s="37"/>
      <c r="G1983" s="37"/>
      <c r="H1983" s="37"/>
      <c r="I1983" s="37"/>
      <c r="J1983" s="37"/>
      <c r="K1983" s="37"/>
      <c r="L1983" s="37"/>
      <c r="M1983" s="37"/>
      <c r="N1983" s="37"/>
      <c r="O1983" s="37">
        <v>0</v>
      </c>
      <c r="P1983" s="37">
        <v>0</v>
      </c>
      <c r="Q1983" s="37">
        <v>0</v>
      </c>
      <c r="R1983" s="37">
        <v>0</v>
      </c>
      <c r="S1983" s="37">
        <v>0</v>
      </c>
    </row>
    <row r="1984" spans="2:19">
      <c r="B1984" s="6">
        <v>1941</v>
      </c>
      <c r="C1984" s="37"/>
      <c r="D1984" s="37"/>
      <c r="E1984" s="37"/>
      <c r="F1984" s="37"/>
      <c r="G1984" s="37"/>
      <c r="H1984" s="37"/>
      <c r="I1984" s="37"/>
      <c r="J1984" s="37"/>
      <c r="K1984" s="37"/>
      <c r="L1984" s="37"/>
      <c r="M1984" s="37"/>
      <c r="N1984" s="37"/>
      <c r="O1984" s="37">
        <v>0</v>
      </c>
      <c r="P1984" s="37">
        <v>0</v>
      </c>
      <c r="Q1984" s="37">
        <v>0</v>
      </c>
      <c r="R1984" s="37">
        <v>0</v>
      </c>
      <c r="S1984" s="37">
        <v>0</v>
      </c>
    </row>
    <row r="1985" spans="1:19">
      <c r="B1985" s="6">
        <v>1940</v>
      </c>
      <c r="C1985" s="37"/>
      <c r="D1985" s="37"/>
      <c r="E1985" s="37"/>
      <c r="F1985" s="37"/>
      <c r="G1985" s="37"/>
      <c r="H1985" s="37"/>
      <c r="I1985" s="37"/>
      <c r="J1985" s="37"/>
      <c r="K1985" s="37"/>
      <c r="L1985" s="37"/>
      <c r="M1985" s="37"/>
      <c r="N1985" s="37"/>
      <c r="O1985" s="37">
        <v>0</v>
      </c>
      <c r="P1985" s="37">
        <v>0</v>
      </c>
      <c r="Q1985" s="37">
        <v>0</v>
      </c>
      <c r="R1985" s="37">
        <v>0</v>
      </c>
      <c r="S1985" s="37">
        <v>0</v>
      </c>
    </row>
    <row r="1986" spans="1:19">
      <c r="B1986" s="6">
        <v>1939</v>
      </c>
      <c r="C1986" s="37"/>
      <c r="D1986" s="37"/>
      <c r="E1986" s="37"/>
      <c r="F1986" s="37"/>
      <c r="G1986" s="37"/>
      <c r="H1986" s="37"/>
      <c r="I1986" s="37"/>
      <c r="J1986" s="37"/>
      <c r="K1986" s="37"/>
      <c r="L1986" s="37"/>
      <c r="M1986" s="37"/>
      <c r="N1986" s="37"/>
      <c r="O1986" s="37">
        <v>0</v>
      </c>
      <c r="P1986" s="37">
        <v>0</v>
      </c>
      <c r="Q1986" s="37">
        <v>0</v>
      </c>
      <c r="R1986" s="37">
        <v>0</v>
      </c>
      <c r="S1986" s="37">
        <v>0</v>
      </c>
    </row>
    <row r="1987" spans="1:19">
      <c r="B1987" s="6">
        <v>1938</v>
      </c>
      <c r="C1987" s="37"/>
      <c r="D1987" s="37"/>
      <c r="E1987" s="37"/>
      <c r="F1987" s="37"/>
      <c r="G1987" s="37"/>
      <c r="H1987" s="37"/>
      <c r="I1987" s="37"/>
      <c r="J1987" s="37"/>
      <c r="K1987" s="37"/>
      <c r="L1987" s="37"/>
      <c r="M1987" s="37"/>
      <c r="N1987" s="37"/>
      <c r="O1987" s="37">
        <v>0</v>
      </c>
      <c r="P1987" s="37">
        <v>0</v>
      </c>
      <c r="Q1987" s="37">
        <v>0</v>
      </c>
      <c r="R1987" s="37">
        <v>0</v>
      </c>
      <c r="S1987" s="37">
        <v>0</v>
      </c>
    </row>
    <row r="1988" spans="1:19">
      <c r="B1988" s="6">
        <v>1937</v>
      </c>
      <c r="C1988" s="37"/>
      <c r="D1988" s="37"/>
      <c r="E1988" s="37"/>
      <c r="F1988" s="37"/>
      <c r="G1988" s="37"/>
      <c r="H1988" s="37"/>
      <c r="I1988" s="37"/>
      <c r="J1988" s="37"/>
      <c r="K1988" s="37"/>
      <c r="L1988" s="37"/>
      <c r="M1988" s="37"/>
      <c r="N1988" s="37"/>
      <c r="O1988" s="37">
        <v>0</v>
      </c>
      <c r="P1988" s="37">
        <v>0</v>
      </c>
      <c r="Q1988" s="37">
        <v>0</v>
      </c>
      <c r="R1988" s="37">
        <v>0</v>
      </c>
      <c r="S1988" s="37">
        <v>0</v>
      </c>
    </row>
    <row r="1989" spans="1:19">
      <c r="B1989" s="6">
        <v>1936</v>
      </c>
      <c r="C1989" s="37"/>
      <c r="D1989" s="37"/>
      <c r="E1989" s="37"/>
      <c r="F1989" s="37"/>
      <c r="G1989" s="37"/>
      <c r="H1989" s="37"/>
      <c r="I1989" s="37"/>
      <c r="J1989" s="37"/>
      <c r="K1989" s="37"/>
      <c r="L1989" s="37"/>
      <c r="M1989" s="37"/>
      <c r="N1989" s="37"/>
      <c r="O1989" s="37">
        <v>0</v>
      </c>
      <c r="P1989" s="37">
        <v>0</v>
      </c>
      <c r="Q1989" s="37">
        <v>0</v>
      </c>
      <c r="R1989" s="37">
        <v>0</v>
      </c>
      <c r="S1989" s="37">
        <v>0</v>
      </c>
    </row>
    <row r="1990" spans="1:19">
      <c r="B1990" s="6">
        <v>1935</v>
      </c>
      <c r="C1990" s="37"/>
      <c r="D1990" s="37"/>
      <c r="E1990" s="37"/>
      <c r="F1990" s="37"/>
      <c r="G1990" s="37"/>
      <c r="H1990" s="37"/>
      <c r="I1990" s="37"/>
      <c r="J1990" s="37"/>
      <c r="K1990" s="37"/>
      <c r="L1990" s="37"/>
      <c r="M1990" s="37"/>
      <c r="N1990" s="37"/>
      <c r="O1990" s="37">
        <v>0</v>
      </c>
      <c r="P1990" s="37">
        <v>0</v>
      </c>
      <c r="Q1990" s="37">
        <v>0</v>
      </c>
      <c r="R1990" s="37">
        <v>0</v>
      </c>
      <c r="S1990" s="37">
        <v>0</v>
      </c>
    </row>
    <row r="1991" spans="1:19">
      <c r="B1991" s="6">
        <v>1934</v>
      </c>
      <c r="C1991" s="37"/>
      <c r="D1991" s="37"/>
      <c r="E1991" s="37"/>
      <c r="F1991" s="37"/>
      <c r="G1991" s="37"/>
      <c r="H1991" s="37"/>
      <c r="I1991" s="37"/>
      <c r="J1991" s="37"/>
      <c r="K1991" s="37"/>
      <c r="L1991" s="37"/>
      <c r="M1991" s="37"/>
      <c r="N1991" s="37"/>
      <c r="O1991" s="37">
        <v>0</v>
      </c>
      <c r="P1991" s="37">
        <v>0</v>
      </c>
      <c r="Q1991" s="37">
        <v>0</v>
      </c>
      <c r="R1991" s="37">
        <v>0</v>
      </c>
      <c r="S1991" s="37">
        <v>0</v>
      </c>
    </row>
    <row r="1992" spans="1:19">
      <c r="B1992" s="6">
        <v>1933</v>
      </c>
      <c r="C1992" s="37"/>
      <c r="D1992" s="37"/>
      <c r="E1992" s="37"/>
      <c r="F1992" s="37"/>
      <c r="G1992" s="37"/>
      <c r="H1992" s="37"/>
      <c r="I1992" s="37"/>
      <c r="J1992" s="37"/>
      <c r="K1992" s="37"/>
      <c r="L1992" s="37"/>
      <c r="M1992" s="37"/>
      <c r="N1992" s="37"/>
      <c r="O1992" s="37">
        <v>0</v>
      </c>
      <c r="P1992" s="37">
        <v>0</v>
      </c>
      <c r="Q1992" s="37">
        <v>0</v>
      </c>
      <c r="R1992" s="37">
        <v>0</v>
      </c>
      <c r="S1992" s="37">
        <v>0</v>
      </c>
    </row>
    <row r="1993" spans="1:19">
      <c r="B1993" s="6">
        <v>1932</v>
      </c>
      <c r="C1993" s="37"/>
      <c r="D1993" s="37"/>
      <c r="E1993" s="37"/>
      <c r="F1993" s="37"/>
      <c r="G1993" s="37"/>
      <c r="H1993" s="37"/>
      <c r="I1993" s="37"/>
      <c r="J1993" s="37"/>
      <c r="K1993" s="37"/>
      <c r="L1993" s="37"/>
      <c r="M1993" s="37"/>
      <c r="N1993" s="37"/>
      <c r="O1993" s="37">
        <v>0</v>
      </c>
      <c r="P1993" s="37">
        <v>0</v>
      </c>
      <c r="Q1993" s="37">
        <v>0</v>
      </c>
      <c r="R1993" s="37">
        <v>0</v>
      </c>
      <c r="S1993" s="37">
        <v>0</v>
      </c>
    </row>
    <row r="1994" spans="1:19">
      <c r="B1994" s="6">
        <v>1931</v>
      </c>
      <c r="C1994" s="37"/>
      <c r="D1994" s="37"/>
      <c r="E1994" s="37"/>
      <c r="F1994" s="37"/>
      <c r="G1994" s="37"/>
      <c r="H1994" s="37"/>
      <c r="I1994" s="37"/>
      <c r="J1994" s="37"/>
      <c r="K1994" s="37"/>
      <c r="L1994" s="37"/>
      <c r="M1994" s="37"/>
      <c r="N1994" s="37"/>
      <c r="O1994" s="37">
        <v>0</v>
      </c>
      <c r="P1994" s="37">
        <v>0</v>
      </c>
      <c r="Q1994" s="37">
        <v>0</v>
      </c>
      <c r="R1994" s="37">
        <v>0</v>
      </c>
      <c r="S1994" s="37">
        <v>0</v>
      </c>
    </row>
    <row r="1995" spans="1:19">
      <c r="B1995" s="6">
        <v>1930</v>
      </c>
      <c r="C1995" s="37"/>
      <c r="D1995" s="37"/>
      <c r="E1995" s="37"/>
      <c r="F1995" s="37"/>
      <c r="G1995" s="37"/>
      <c r="H1995" s="37"/>
      <c r="I1995" s="37"/>
      <c r="J1995" s="37"/>
      <c r="K1995" s="37"/>
      <c r="L1995" s="37"/>
      <c r="M1995" s="37"/>
      <c r="N1995" s="37"/>
      <c r="O1995" s="37">
        <v>0</v>
      </c>
      <c r="P1995" s="37">
        <v>0</v>
      </c>
      <c r="Q1995" s="37">
        <v>0</v>
      </c>
      <c r="R1995" s="37">
        <v>0</v>
      </c>
      <c r="S1995" s="37">
        <v>0</v>
      </c>
    </row>
    <row r="1996" spans="1:19">
      <c r="A1996" s="75" t="s">
        <v>201</v>
      </c>
      <c r="B1996" s="7" t="s">
        <v>181</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10904674.970000003</v>
      </c>
      <c r="P1996" s="11">
        <f>SUM(P1904:P1995)</f>
        <v>10973403.82</v>
      </c>
      <c r="Q1996" s="11">
        <f>SUM(Q1904:Q1995)</f>
        <v>11019383.739999998</v>
      </c>
      <c r="R1996" s="11">
        <f>SUM(R1903:R1995)</f>
        <v>11042284.129999999</v>
      </c>
      <c r="S1996" s="11">
        <f>SUM(S1903:S1995)</f>
        <v>11126626.84</v>
      </c>
    </row>
    <row r="1997" spans="1:19">
      <c r="A1997" s="76"/>
      <c r="B1997" s="7"/>
      <c r="C1997" s="8"/>
      <c r="D1997" s="8"/>
      <c r="E1997" s="8"/>
      <c r="F1997" s="8"/>
      <c r="G1997" s="8"/>
      <c r="H1997" s="8"/>
      <c r="I1997" s="8"/>
      <c r="J1997" s="8"/>
      <c r="K1997" s="8"/>
      <c r="L1997" s="8"/>
      <c r="M1997" s="10"/>
    </row>
    <row r="1998" spans="1:19">
      <c r="A1998" s="83" t="s">
        <v>202</v>
      </c>
      <c r="B1998" s="82">
        <v>2022</v>
      </c>
      <c r="C1998" s="36"/>
      <c r="D1998" s="36"/>
      <c r="E1998" s="36"/>
      <c r="F1998" s="36"/>
      <c r="G1998" s="36"/>
      <c r="H1998" s="36"/>
      <c r="I1998" s="36"/>
      <c r="J1998" s="36"/>
      <c r="K1998" s="36"/>
      <c r="L1998" s="36"/>
      <c r="M1998" s="36"/>
      <c r="N1998" s="36"/>
      <c r="O1998" s="36"/>
      <c r="P1998" s="36"/>
      <c r="Q1998" s="36"/>
      <c r="R1998" s="74"/>
      <c r="S1998" s="37">
        <v>707613.27</v>
      </c>
    </row>
    <row r="1999" spans="1:19">
      <c r="A1999" s="38"/>
      <c r="B1999" s="6">
        <v>2021</v>
      </c>
      <c r="C1999" s="36"/>
      <c r="D1999" s="36"/>
      <c r="E1999" s="36"/>
      <c r="F1999" s="36"/>
      <c r="G1999" s="36"/>
      <c r="H1999" s="36"/>
      <c r="I1999" s="36"/>
      <c r="J1999" s="36"/>
      <c r="K1999" s="36"/>
      <c r="L1999" s="36"/>
      <c r="M1999" s="36"/>
      <c r="N1999" s="36"/>
      <c r="O1999" s="36"/>
      <c r="P1999" s="36"/>
      <c r="Q1999" s="36"/>
      <c r="R1999" s="37">
        <v>715125.31</v>
      </c>
      <c r="S1999" s="37">
        <v>715125.31</v>
      </c>
    </row>
    <row r="2000" spans="1:19">
      <c r="B2000" s="6">
        <v>2020</v>
      </c>
      <c r="C2000" s="36"/>
      <c r="D2000" s="36"/>
      <c r="E2000" s="36"/>
      <c r="F2000" s="36"/>
      <c r="G2000" s="36"/>
      <c r="H2000" s="36"/>
      <c r="I2000" s="36"/>
      <c r="J2000" s="36"/>
      <c r="K2000" s="36"/>
      <c r="L2000" s="36"/>
      <c r="M2000" s="36"/>
      <c r="N2000" s="36"/>
      <c r="O2000" s="36"/>
      <c r="P2000" s="36"/>
      <c r="Q2000" s="37">
        <v>644308.1</v>
      </c>
      <c r="R2000" s="37">
        <v>644308.1</v>
      </c>
      <c r="S2000" s="37">
        <v>644308.1</v>
      </c>
    </row>
    <row r="2001" spans="1:19">
      <c r="A2001" s="40"/>
      <c r="B2001" s="6">
        <v>2019</v>
      </c>
      <c r="C2001" s="36"/>
      <c r="D2001" s="36"/>
      <c r="E2001" s="36"/>
      <c r="F2001" s="36"/>
      <c r="G2001" s="36"/>
      <c r="H2001" s="36"/>
      <c r="I2001" s="36"/>
      <c r="J2001" s="36"/>
      <c r="K2001" s="36"/>
      <c r="L2001" s="36"/>
      <c r="M2001" s="36"/>
      <c r="N2001" s="36"/>
      <c r="O2001" s="36"/>
      <c r="P2001" s="37">
        <v>529385.94999999995</v>
      </c>
      <c r="Q2001" s="37">
        <v>529385.94999999995</v>
      </c>
      <c r="R2001" s="37">
        <v>529385.94999999995</v>
      </c>
      <c r="S2001" s="37">
        <v>529385.94999999995</v>
      </c>
    </row>
    <row r="2002" spans="1:19">
      <c r="A2002" s="40"/>
      <c r="B2002" s="6">
        <v>2018</v>
      </c>
      <c r="C2002" s="36"/>
      <c r="D2002" s="36"/>
      <c r="E2002" s="36"/>
      <c r="F2002" s="36"/>
      <c r="G2002" s="36"/>
      <c r="H2002" s="36"/>
      <c r="I2002" s="36"/>
      <c r="J2002" s="36"/>
      <c r="K2002" s="36"/>
      <c r="L2002" s="36"/>
      <c r="M2002" s="36"/>
      <c r="N2002" s="36"/>
      <c r="O2002" s="37">
        <v>257173.97</v>
      </c>
      <c r="P2002" s="37">
        <v>257173.97</v>
      </c>
      <c r="Q2002" s="37">
        <v>257173.97</v>
      </c>
      <c r="R2002" s="37">
        <v>257173.97</v>
      </c>
      <c r="S2002" s="37">
        <v>257173.97</v>
      </c>
    </row>
    <row r="2003" spans="1:19">
      <c r="A2003" s="40"/>
      <c r="B2003" s="6">
        <v>2017</v>
      </c>
      <c r="C2003" s="36"/>
      <c r="D2003" s="36"/>
      <c r="E2003" s="36"/>
      <c r="F2003" s="36"/>
      <c r="G2003" s="36"/>
      <c r="H2003" s="36"/>
      <c r="I2003" s="36"/>
      <c r="J2003" s="36"/>
      <c r="K2003" s="36"/>
      <c r="L2003" s="36"/>
      <c r="M2003" s="36"/>
      <c r="N2003" s="37"/>
      <c r="O2003" s="37">
        <v>186329.8</v>
      </c>
      <c r="P2003" s="37">
        <v>186329.8</v>
      </c>
      <c r="Q2003" s="37">
        <v>186329.8</v>
      </c>
      <c r="R2003" s="37">
        <v>186329.8</v>
      </c>
      <c r="S2003" s="37">
        <v>186329.8</v>
      </c>
    </row>
    <row r="2004" spans="1:19">
      <c r="B2004" s="6">
        <v>2016</v>
      </c>
      <c r="C2004" s="36"/>
      <c r="D2004" s="36"/>
      <c r="E2004" s="36"/>
      <c r="F2004" s="36"/>
      <c r="G2004" s="36"/>
      <c r="H2004" s="36"/>
      <c r="I2004" s="36"/>
      <c r="J2004" s="36"/>
      <c r="K2004" s="36"/>
      <c r="L2004" s="36"/>
      <c r="M2004" s="37"/>
      <c r="N2004" s="37"/>
      <c r="O2004" s="37">
        <v>238757.84</v>
      </c>
      <c r="P2004" s="37">
        <v>238757.84</v>
      </c>
      <c r="Q2004" s="37">
        <v>238757.84</v>
      </c>
      <c r="R2004" s="37">
        <v>238757.84</v>
      </c>
      <c r="S2004" s="37">
        <v>238757.84</v>
      </c>
    </row>
    <row r="2005" spans="1:19">
      <c r="B2005" s="6">
        <v>2015</v>
      </c>
      <c r="C2005" s="36"/>
      <c r="D2005" s="36"/>
      <c r="E2005" s="36"/>
      <c r="F2005" s="36"/>
      <c r="G2005" s="36"/>
      <c r="H2005" s="36"/>
      <c r="I2005" s="36"/>
      <c r="J2005" s="36"/>
      <c r="K2005" s="36"/>
      <c r="L2005" s="37"/>
      <c r="M2005" s="37"/>
      <c r="N2005" s="37"/>
      <c r="O2005" s="37">
        <v>330321.25</v>
      </c>
      <c r="P2005" s="37">
        <v>330321.25</v>
      </c>
      <c r="Q2005" s="37">
        <v>330321.25</v>
      </c>
      <c r="R2005" s="37">
        <v>330321.25</v>
      </c>
      <c r="S2005" s="37">
        <v>330321.25</v>
      </c>
    </row>
    <row r="2006" spans="1:19">
      <c r="B2006" s="6">
        <v>2014</v>
      </c>
      <c r="C2006" s="36"/>
      <c r="D2006" s="36"/>
      <c r="E2006" s="36"/>
      <c r="F2006" s="36"/>
      <c r="G2006" s="36"/>
      <c r="H2006" s="36"/>
      <c r="I2006" s="36"/>
      <c r="J2006" s="36"/>
      <c r="K2006" s="37"/>
      <c r="L2006" s="37"/>
      <c r="M2006" s="37"/>
      <c r="N2006" s="37"/>
      <c r="O2006" s="37">
        <v>157364.25999999998</v>
      </c>
      <c r="P2006" s="37">
        <v>157364.25999999998</v>
      </c>
      <c r="Q2006" s="37">
        <v>157364.25999999998</v>
      </c>
      <c r="R2006" s="37">
        <v>157364.25999999998</v>
      </c>
      <c r="S2006" s="37">
        <v>157364.25999999998</v>
      </c>
    </row>
    <row r="2007" spans="1:19">
      <c r="B2007" s="6">
        <v>2013</v>
      </c>
      <c r="C2007" s="36"/>
      <c r="D2007" s="36"/>
      <c r="E2007" s="36"/>
      <c r="F2007" s="36"/>
      <c r="G2007" s="36"/>
      <c r="H2007" s="36"/>
      <c r="I2007" s="36"/>
      <c r="J2007" s="37"/>
      <c r="K2007" s="37"/>
      <c r="L2007" s="37"/>
      <c r="M2007" s="37"/>
      <c r="N2007" s="37"/>
      <c r="O2007" s="37">
        <v>196968.08</v>
      </c>
      <c r="P2007" s="37">
        <v>196968.08</v>
      </c>
      <c r="Q2007" s="37">
        <v>196968.08</v>
      </c>
      <c r="R2007" s="37">
        <v>196968.08</v>
      </c>
      <c r="S2007" s="37">
        <v>196968.08</v>
      </c>
    </row>
    <row r="2008" spans="1:19">
      <c r="B2008" s="6">
        <v>2012</v>
      </c>
      <c r="C2008" s="36"/>
      <c r="D2008" s="36"/>
      <c r="E2008" s="36"/>
      <c r="F2008" s="36"/>
      <c r="G2008" s="36"/>
      <c r="H2008" s="36"/>
      <c r="I2008" s="37"/>
      <c r="J2008" s="37"/>
      <c r="K2008" s="37"/>
      <c r="L2008" s="37"/>
      <c r="M2008" s="37"/>
      <c r="N2008" s="37"/>
      <c r="O2008" s="37">
        <v>151026.6</v>
      </c>
      <c r="P2008" s="37">
        <v>151026.6</v>
      </c>
      <c r="Q2008" s="37">
        <v>151026.6</v>
      </c>
      <c r="R2008" s="37">
        <v>151026.6</v>
      </c>
      <c r="S2008" s="37">
        <v>151026.6</v>
      </c>
    </row>
    <row r="2009" spans="1:19">
      <c r="B2009" s="6">
        <v>2011</v>
      </c>
      <c r="C2009" s="36"/>
      <c r="D2009" s="36"/>
      <c r="E2009" s="36"/>
      <c r="F2009" s="36"/>
      <c r="G2009" s="36"/>
      <c r="H2009" s="37"/>
      <c r="I2009" s="37"/>
      <c r="J2009" s="37"/>
      <c r="K2009" s="37"/>
      <c r="L2009" s="37"/>
      <c r="M2009" s="37"/>
      <c r="N2009" s="37"/>
      <c r="O2009" s="37">
        <v>176095.97999999998</v>
      </c>
      <c r="P2009" s="37">
        <v>176095.97999999998</v>
      </c>
      <c r="Q2009" s="37">
        <v>176095.97999999998</v>
      </c>
      <c r="R2009" s="37">
        <v>176095.97999999998</v>
      </c>
      <c r="S2009" s="37">
        <v>176095.97999999998</v>
      </c>
    </row>
    <row r="2010" spans="1:19">
      <c r="B2010" s="6">
        <v>2010</v>
      </c>
      <c r="C2010" s="36"/>
      <c r="D2010" s="36"/>
      <c r="E2010" s="36"/>
      <c r="F2010" s="36"/>
      <c r="G2010" s="37"/>
      <c r="H2010" s="37"/>
      <c r="I2010" s="37"/>
      <c r="J2010" s="37"/>
      <c r="K2010" s="37"/>
      <c r="L2010" s="37"/>
      <c r="M2010" s="37"/>
      <c r="N2010" s="37"/>
      <c r="O2010" s="37">
        <v>269940.93</v>
      </c>
      <c r="P2010" s="37">
        <v>269940.93</v>
      </c>
      <c r="Q2010" s="37">
        <v>269940.93</v>
      </c>
      <c r="R2010" s="37">
        <v>269940.93</v>
      </c>
      <c r="S2010" s="37">
        <v>269940.93</v>
      </c>
    </row>
    <row r="2011" spans="1:19">
      <c r="B2011" s="6">
        <v>2009</v>
      </c>
      <c r="C2011" s="36"/>
      <c r="D2011" s="36"/>
      <c r="E2011" s="36"/>
      <c r="F2011" s="37"/>
      <c r="G2011" s="37"/>
      <c r="H2011" s="37"/>
      <c r="I2011" s="37"/>
      <c r="J2011" s="37"/>
      <c r="K2011" s="37"/>
      <c r="L2011" s="37"/>
      <c r="M2011" s="37"/>
      <c r="N2011" s="37"/>
      <c r="O2011" s="37">
        <v>80299.149999999994</v>
      </c>
      <c r="P2011" s="37">
        <v>80299.149999999994</v>
      </c>
      <c r="Q2011" s="37">
        <v>80299.149999999994</v>
      </c>
      <c r="R2011" s="37">
        <v>80299.149999999994</v>
      </c>
      <c r="S2011" s="37">
        <v>80299.149999999994</v>
      </c>
    </row>
    <row r="2012" spans="1:19">
      <c r="B2012" s="6">
        <v>2008</v>
      </c>
      <c r="C2012" s="36"/>
      <c r="D2012" s="36"/>
      <c r="E2012" s="37"/>
      <c r="F2012" s="37"/>
      <c r="G2012" s="37"/>
      <c r="H2012" s="37"/>
      <c r="I2012" s="37"/>
      <c r="J2012" s="37"/>
      <c r="K2012" s="37"/>
      <c r="L2012" s="37"/>
      <c r="M2012" s="37"/>
      <c r="N2012" s="37"/>
      <c r="O2012" s="37">
        <v>194315.75</v>
      </c>
      <c r="P2012" s="37">
        <v>194315.75</v>
      </c>
      <c r="Q2012" s="37">
        <v>194315.75</v>
      </c>
      <c r="R2012" s="37">
        <v>194315.75</v>
      </c>
      <c r="S2012" s="37">
        <v>194315.75</v>
      </c>
    </row>
    <row r="2013" spans="1:19">
      <c r="B2013" s="6">
        <v>2007</v>
      </c>
      <c r="C2013" s="36"/>
      <c r="D2013" s="37"/>
      <c r="E2013" s="37"/>
      <c r="F2013" s="37"/>
      <c r="G2013" s="37"/>
      <c r="H2013" s="37"/>
      <c r="I2013" s="37"/>
      <c r="J2013" s="37"/>
      <c r="K2013" s="37"/>
      <c r="L2013" s="37"/>
      <c r="M2013" s="37"/>
      <c r="N2013" s="37"/>
      <c r="O2013" s="37">
        <v>274333.38</v>
      </c>
      <c r="P2013" s="37">
        <v>274333.38</v>
      </c>
      <c r="Q2013" s="37">
        <v>274333.38</v>
      </c>
      <c r="R2013" s="37">
        <v>274333.38</v>
      </c>
      <c r="S2013" s="37">
        <v>274333.38</v>
      </c>
    </row>
    <row r="2014" spans="1:19">
      <c r="B2014" s="6">
        <v>2006</v>
      </c>
      <c r="C2014" s="37"/>
      <c r="D2014" s="37"/>
      <c r="E2014" s="37"/>
      <c r="F2014" s="37"/>
      <c r="G2014" s="37"/>
      <c r="H2014" s="37"/>
      <c r="I2014" s="37"/>
      <c r="J2014" s="37"/>
      <c r="K2014" s="37"/>
      <c r="L2014" s="37"/>
      <c r="M2014" s="37"/>
      <c r="N2014" s="37"/>
      <c r="O2014" s="37">
        <v>215493.71000000002</v>
      </c>
      <c r="P2014" s="37">
        <v>215493.71000000002</v>
      </c>
      <c r="Q2014" s="37">
        <v>215493.71000000002</v>
      </c>
      <c r="R2014" s="37">
        <v>215493.71000000002</v>
      </c>
      <c r="S2014" s="37">
        <v>215493.71000000002</v>
      </c>
    </row>
    <row r="2015" spans="1:19">
      <c r="B2015" s="6">
        <v>2005</v>
      </c>
      <c r="C2015" s="37"/>
      <c r="D2015" s="37"/>
      <c r="E2015" s="37"/>
      <c r="F2015" s="37"/>
      <c r="G2015" s="37"/>
      <c r="H2015" s="37"/>
      <c r="I2015" s="37"/>
      <c r="J2015" s="37"/>
      <c r="K2015" s="37"/>
      <c r="L2015" s="37"/>
      <c r="M2015" s="37"/>
      <c r="N2015" s="37"/>
      <c r="O2015" s="37">
        <v>198561.51</v>
      </c>
      <c r="P2015" s="37">
        <v>198561.51</v>
      </c>
      <c r="Q2015" s="37">
        <v>198561.51</v>
      </c>
      <c r="R2015" s="37">
        <v>198561.51</v>
      </c>
      <c r="S2015" s="37">
        <v>198561.51</v>
      </c>
    </row>
    <row r="2016" spans="1:19">
      <c r="B2016" s="6">
        <v>2004</v>
      </c>
      <c r="C2016" s="37"/>
      <c r="D2016" s="37"/>
      <c r="E2016" s="37"/>
      <c r="F2016" s="37"/>
      <c r="G2016" s="37"/>
      <c r="H2016" s="37"/>
      <c r="I2016" s="37"/>
      <c r="J2016" s="37"/>
      <c r="K2016" s="37"/>
      <c r="L2016" s="37"/>
      <c r="M2016" s="37"/>
      <c r="N2016" s="37"/>
      <c r="O2016" s="37">
        <v>183661.42</v>
      </c>
      <c r="P2016" s="37">
        <v>183661.42</v>
      </c>
      <c r="Q2016" s="37">
        <v>183661.42</v>
      </c>
      <c r="R2016" s="37">
        <v>183661.42</v>
      </c>
      <c r="S2016" s="37">
        <v>183661.42</v>
      </c>
    </row>
    <row r="2017" spans="2:19">
      <c r="B2017" s="6">
        <v>2003</v>
      </c>
      <c r="C2017" s="37"/>
      <c r="D2017" s="37"/>
      <c r="E2017" s="37"/>
      <c r="F2017" s="37"/>
      <c r="G2017" s="37"/>
      <c r="H2017" s="37"/>
      <c r="I2017" s="37"/>
      <c r="J2017" s="37"/>
      <c r="K2017" s="37"/>
      <c r="L2017" s="37"/>
      <c r="M2017" s="37"/>
      <c r="N2017" s="37"/>
      <c r="O2017" s="37">
        <v>374900.6</v>
      </c>
      <c r="P2017" s="37">
        <v>374900.6</v>
      </c>
      <c r="Q2017" s="37">
        <v>374900.6</v>
      </c>
      <c r="R2017" s="37">
        <v>374900.6</v>
      </c>
      <c r="S2017" s="37">
        <v>374900.6</v>
      </c>
    </row>
    <row r="2018" spans="2:19">
      <c r="B2018" s="6">
        <v>2002</v>
      </c>
      <c r="C2018" s="37"/>
      <c r="D2018" s="37"/>
      <c r="E2018" s="37"/>
      <c r="F2018" s="37"/>
      <c r="G2018" s="37"/>
      <c r="H2018" s="37"/>
      <c r="I2018" s="37"/>
      <c r="J2018" s="37"/>
      <c r="K2018" s="37"/>
      <c r="L2018" s="37"/>
      <c r="M2018" s="37"/>
      <c r="N2018" s="37"/>
      <c r="O2018" s="37">
        <v>353735.1</v>
      </c>
      <c r="P2018" s="37">
        <v>353735.1</v>
      </c>
      <c r="Q2018" s="37">
        <v>353735.1</v>
      </c>
      <c r="R2018" s="37">
        <v>353735.1</v>
      </c>
      <c r="S2018" s="37">
        <v>353735.1</v>
      </c>
    </row>
    <row r="2019" spans="2:19">
      <c r="B2019" s="6">
        <v>2001</v>
      </c>
      <c r="C2019" s="37"/>
      <c r="D2019" s="37"/>
      <c r="E2019" s="37"/>
      <c r="F2019" s="37"/>
      <c r="G2019" s="37"/>
      <c r="H2019" s="37"/>
      <c r="I2019" s="37"/>
      <c r="J2019" s="37"/>
      <c r="K2019" s="37"/>
      <c r="L2019" s="37"/>
      <c r="M2019" s="37"/>
      <c r="N2019" s="37"/>
      <c r="O2019" s="37">
        <v>286092.51</v>
      </c>
      <c r="P2019" s="37">
        <v>286092.51</v>
      </c>
      <c r="Q2019" s="37">
        <v>286092.51</v>
      </c>
      <c r="R2019" s="37">
        <v>286092.51</v>
      </c>
      <c r="S2019" s="37">
        <v>286092.51</v>
      </c>
    </row>
    <row r="2020" spans="2:19">
      <c r="B2020" s="6">
        <v>2000</v>
      </c>
      <c r="C2020" s="37"/>
      <c r="D2020" s="37"/>
      <c r="E2020" s="37"/>
      <c r="F2020" s="37"/>
      <c r="G2020" s="37"/>
      <c r="H2020" s="37"/>
      <c r="I2020" s="37"/>
      <c r="J2020" s="37"/>
      <c r="K2020" s="37"/>
      <c r="L2020" s="37"/>
      <c r="M2020" s="37"/>
      <c r="N2020" s="37"/>
      <c r="O2020" s="37">
        <v>913462.94</v>
      </c>
      <c r="P2020" s="37">
        <v>913462.94</v>
      </c>
      <c r="Q2020" s="37">
        <v>913462.94</v>
      </c>
      <c r="R2020" s="37">
        <v>913462.94</v>
      </c>
      <c r="S2020" s="37">
        <v>913462.94</v>
      </c>
    </row>
    <row r="2021" spans="2:19">
      <c r="B2021" s="6">
        <v>1999</v>
      </c>
      <c r="C2021" s="37"/>
      <c r="D2021" s="37"/>
      <c r="E2021" s="37"/>
      <c r="F2021" s="37"/>
      <c r="G2021" s="37"/>
      <c r="H2021" s="37"/>
      <c r="I2021" s="37"/>
      <c r="J2021" s="37"/>
      <c r="K2021" s="37"/>
      <c r="L2021" s="37"/>
      <c r="M2021" s="37"/>
      <c r="N2021" s="37"/>
      <c r="O2021" s="37">
        <v>841490.86</v>
      </c>
      <c r="P2021" s="37">
        <v>841490.86</v>
      </c>
      <c r="Q2021" s="37">
        <v>841490.86</v>
      </c>
      <c r="R2021" s="37">
        <v>841490.86</v>
      </c>
      <c r="S2021" s="37">
        <v>841490.86</v>
      </c>
    </row>
    <row r="2022" spans="2:19">
      <c r="B2022" s="6">
        <v>1998</v>
      </c>
      <c r="C2022" s="37"/>
      <c r="D2022" s="37"/>
      <c r="E2022" s="37"/>
      <c r="F2022" s="37"/>
      <c r="G2022" s="37"/>
      <c r="H2022" s="37"/>
      <c r="I2022" s="37"/>
      <c r="J2022" s="37"/>
      <c r="K2022" s="37"/>
      <c r="L2022" s="37"/>
      <c r="M2022" s="37"/>
      <c r="N2022" s="37"/>
      <c r="O2022" s="37">
        <v>246128.68</v>
      </c>
      <c r="P2022" s="37">
        <v>246128.68</v>
      </c>
      <c r="Q2022" s="37">
        <v>246128.68</v>
      </c>
      <c r="R2022" s="37">
        <v>246128.68</v>
      </c>
      <c r="S2022" s="37">
        <v>246128.68</v>
      </c>
    </row>
    <row r="2023" spans="2:19">
      <c r="B2023" s="6">
        <v>1997</v>
      </c>
      <c r="C2023" s="37"/>
      <c r="D2023" s="37"/>
      <c r="E2023" s="37"/>
      <c r="F2023" s="37"/>
      <c r="G2023" s="37"/>
      <c r="H2023" s="37"/>
      <c r="I2023" s="37"/>
      <c r="J2023" s="37"/>
      <c r="K2023" s="37"/>
      <c r="L2023" s="37"/>
      <c r="M2023" s="37"/>
      <c r="N2023" s="37"/>
      <c r="O2023" s="37">
        <v>172431.33</v>
      </c>
      <c r="P2023" s="37">
        <v>172431.33</v>
      </c>
      <c r="Q2023" s="37">
        <v>172431.33</v>
      </c>
      <c r="R2023" s="37">
        <v>172431.33</v>
      </c>
      <c r="S2023" s="37">
        <v>172431.33</v>
      </c>
    </row>
    <row r="2024" spans="2:19">
      <c r="B2024" s="6">
        <v>1996</v>
      </c>
      <c r="C2024" s="37"/>
      <c r="D2024" s="37"/>
      <c r="E2024" s="37"/>
      <c r="F2024" s="37"/>
      <c r="G2024" s="37"/>
      <c r="H2024" s="37"/>
      <c r="I2024" s="37"/>
      <c r="J2024" s="37"/>
      <c r="K2024" s="37"/>
      <c r="L2024" s="37"/>
      <c r="M2024" s="37"/>
      <c r="N2024" s="37"/>
      <c r="O2024" s="37">
        <v>198130.31</v>
      </c>
      <c r="P2024" s="37">
        <v>198130.31</v>
      </c>
      <c r="Q2024" s="37">
        <v>198130.31</v>
      </c>
      <c r="R2024" s="37">
        <v>198130.31</v>
      </c>
      <c r="S2024" s="37">
        <v>198130.31</v>
      </c>
    </row>
    <row r="2025" spans="2:19">
      <c r="B2025" s="6">
        <v>1995</v>
      </c>
      <c r="C2025" s="37"/>
      <c r="D2025" s="37"/>
      <c r="E2025" s="37"/>
      <c r="F2025" s="37"/>
      <c r="G2025" s="37"/>
      <c r="H2025" s="37"/>
      <c r="I2025" s="37"/>
      <c r="J2025" s="37"/>
      <c r="K2025" s="37"/>
      <c r="L2025" s="37"/>
      <c r="M2025" s="37"/>
      <c r="N2025" s="37"/>
      <c r="O2025" s="37">
        <v>680465.07000000007</v>
      </c>
      <c r="P2025" s="37">
        <v>680465.07000000007</v>
      </c>
      <c r="Q2025" s="37">
        <v>680465.07000000007</v>
      </c>
      <c r="R2025" s="37">
        <v>680465.07000000007</v>
      </c>
      <c r="S2025" s="37">
        <v>680465.07000000007</v>
      </c>
    </row>
    <row r="2026" spans="2:19">
      <c r="B2026" s="6">
        <v>1994</v>
      </c>
      <c r="C2026" s="37"/>
      <c r="D2026" s="37"/>
      <c r="E2026" s="37"/>
      <c r="F2026" s="37"/>
      <c r="G2026" s="37"/>
      <c r="H2026" s="37"/>
      <c r="I2026" s="37"/>
      <c r="J2026" s="37"/>
      <c r="K2026" s="37"/>
      <c r="L2026" s="37"/>
      <c r="M2026" s="37"/>
      <c r="N2026" s="37"/>
      <c r="O2026" s="37">
        <v>688972.96</v>
      </c>
      <c r="P2026" s="37">
        <v>688972.96</v>
      </c>
      <c r="Q2026" s="37">
        <v>688972.96</v>
      </c>
      <c r="R2026" s="37">
        <v>688972.96</v>
      </c>
      <c r="S2026" s="37">
        <v>688972.96</v>
      </c>
    </row>
    <row r="2027" spans="2:19">
      <c r="B2027" s="6">
        <v>1993</v>
      </c>
      <c r="C2027" s="37"/>
      <c r="D2027" s="37"/>
      <c r="E2027" s="37"/>
      <c r="F2027" s="37"/>
      <c r="G2027" s="37"/>
      <c r="H2027" s="37"/>
      <c r="I2027" s="37"/>
      <c r="J2027" s="37"/>
      <c r="K2027" s="37"/>
      <c r="L2027" s="37"/>
      <c r="M2027" s="37"/>
      <c r="N2027" s="37"/>
      <c r="O2027" s="37">
        <v>530733.76</v>
      </c>
      <c r="P2027" s="37">
        <v>530733.76</v>
      </c>
      <c r="Q2027" s="37">
        <v>530733.76</v>
      </c>
      <c r="R2027" s="37">
        <v>530733.76</v>
      </c>
      <c r="S2027" s="37">
        <v>530733.76</v>
      </c>
    </row>
    <row r="2028" spans="2:19">
      <c r="B2028" s="6">
        <v>1992</v>
      </c>
      <c r="C2028" s="37"/>
      <c r="D2028" s="37"/>
      <c r="E2028" s="37"/>
      <c r="F2028" s="37"/>
      <c r="G2028" s="37"/>
      <c r="H2028" s="37"/>
      <c r="I2028" s="37"/>
      <c r="J2028" s="37"/>
      <c r="K2028" s="37"/>
      <c r="L2028" s="37"/>
      <c r="M2028" s="37"/>
      <c r="N2028" s="37"/>
      <c r="O2028" s="37">
        <v>521442.05</v>
      </c>
      <c r="P2028" s="37">
        <v>521442.05</v>
      </c>
      <c r="Q2028" s="37">
        <v>521442.05</v>
      </c>
      <c r="R2028" s="37">
        <v>521442.05</v>
      </c>
      <c r="S2028" s="37">
        <v>521442.05</v>
      </c>
    </row>
    <row r="2029" spans="2:19">
      <c r="B2029" s="6">
        <v>1991</v>
      </c>
      <c r="C2029" s="37"/>
      <c r="D2029" s="37"/>
      <c r="E2029" s="37"/>
      <c r="F2029" s="37"/>
      <c r="G2029" s="37"/>
      <c r="H2029" s="37"/>
      <c r="I2029" s="37"/>
      <c r="J2029" s="37"/>
      <c r="K2029" s="37"/>
      <c r="L2029" s="37"/>
      <c r="M2029" s="37"/>
      <c r="N2029" s="37"/>
      <c r="O2029" s="37">
        <v>460501.67000000004</v>
      </c>
      <c r="P2029" s="37">
        <v>460501.67000000004</v>
      </c>
      <c r="Q2029" s="37">
        <v>460501.67000000004</v>
      </c>
      <c r="R2029" s="37">
        <v>460501.67000000004</v>
      </c>
      <c r="S2029" s="37">
        <v>460501.67000000004</v>
      </c>
    </row>
    <row r="2030" spans="2:19">
      <c r="B2030" s="6">
        <v>1990</v>
      </c>
      <c r="C2030" s="37"/>
      <c r="D2030" s="37"/>
      <c r="E2030" s="37"/>
      <c r="F2030" s="37"/>
      <c r="G2030" s="37"/>
      <c r="H2030" s="37"/>
      <c r="I2030" s="37"/>
      <c r="J2030" s="37"/>
      <c r="K2030" s="37"/>
      <c r="L2030" s="37"/>
      <c r="M2030" s="37"/>
      <c r="N2030" s="37"/>
      <c r="O2030" s="37">
        <v>499926.88</v>
      </c>
      <c r="P2030" s="37">
        <v>499926.88</v>
      </c>
      <c r="Q2030" s="37">
        <v>499926.88</v>
      </c>
      <c r="R2030" s="37">
        <v>499926.88</v>
      </c>
      <c r="S2030" s="37">
        <v>499926.88</v>
      </c>
    </row>
    <row r="2031" spans="2:19">
      <c r="B2031" s="6">
        <v>1989</v>
      </c>
      <c r="C2031" s="37"/>
      <c r="D2031" s="37"/>
      <c r="E2031" s="37"/>
      <c r="F2031" s="37"/>
      <c r="G2031" s="37"/>
      <c r="H2031" s="37"/>
      <c r="I2031" s="37"/>
      <c r="J2031" s="37"/>
      <c r="K2031" s="37"/>
      <c r="L2031" s="37"/>
      <c r="M2031" s="37"/>
      <c r="N2031" s="37"/>
      <c r="O2031" s="37">
        <v>696799.31</v>
      </c>
      <c r="P2031" s="37">
        <v>696799.31</v>
      </c>
      <c r="Q2031" s="37">
        <v>696799.31</v>
      </c>
      <c r="R2031" s="37">
        <v>696799.31</v>
      </c>
      <c r="S2031" s="37">
        <v>696799.31</v>
      </c>
    </row>
    <row r="2032" spans="2:19">
      <c r="B2032" s="6">
        <v>1988</v>
      </c>
      <c r="C2032" s="37"/>
      <c r="D2032" s="37"/>
      <c r="E2032" s="37"/>
      <c r="F2032" s="37"/>
      <c r="G2032" s="37"/>
      <c r="H2032" s="37"/>
      <c r="I2032" s="37"/>
      <c r="J2032" s="37"/>
      <c r="K2032" s="37"/>
      <c r="L2032" s="37"/>
      <c r="M2032" s="37"/>
      <c r="N2032" s="37"/>
      <c r="O2032" s="37">
        <v>844166.42000000027</v>
      </c>
      <c r="P2032" s="37">
        <v>844166.42000000027</v>
      </c>
      <c r="Q2032" s="37">
        <v>844166.42000000027</v>
      </c>
      <c r="R2032" s="37">
        <v>844166.42000000027</v>
      </c>
      <c r="S2032" s="37">
        <v>844166.42000000027</v>
      </c>
    </row>
    <row r="2033" spans="2:19">
      <c r="B2033" s="6">
        <v>1987</v>
      </c>
      <c r="C2033" s="37"/>
      <c r="D2033" s="37"/>
      <c r="E2033" s="37"/>
      <c r="F2033" s="37"/>
      <c r="G2033" s="37"/>
      <c r="H2033" s="37"/>
      <c r="I2033" s="37"/>
      <c r="J2033" s="37"/>
      <c r="K2033" s="37"/>
      <c r="L2033" s="37"/>
      <c r="M2033" s="37"/>
      <c r="N2033" s="37"/>
      <c r="O2033" s="37">
        <v>599748.96999999986</v>
      </c>
      <c r="P2033" s="37">
        <v>599748.96999999986</v>
      </c>
      <c r="Q2033" s="37">
        <v>599748.96999999986</v>
      </c>
      <c r="R2033" s="37">
        <v>599748.96999999986</v>
      </c>
      <c r="S2033" s="37">
        <v>599748.96999999986</v>
      </c>
    </row>
    <row r="2034" spans="2:19">
      <c r="B2034" s="6">
        <v>1986</v>
      </c>
      <c r="C2034" s="37"/>
      <c r="D2034" s="37"/>
      <c r="E2034" s="37"/>
      <c r="F2034" s="37"/>
      <c r="G2034" s="37"/>
      <c r="H2034" s="37"/>
      <c r="I2034" s="37"/>
      <c r="J2034" s="37"/>
      <c r="K2034" s="37"/>
      <c r="L2034" s="37"/>
      <c r="M2034" s="37"/>
      <c r="N2034" s="37"/>
      <c r="O2034" s="37">
        <v>807028.72999999986</v>
      </c>
      <c r="P2034" s="37">
        <v>807028.72999999986</v>
      </c>
      <c r="Q2034" s="37">
        <v>807028.72999999986</v>
      </c>
      <c r="R2034" s="37">
        <v>807028.72999999986</v>
      </c>
      <c r="S2034" s="37">
        <v>807028.72999999986</v>
      </c>
    </row>
    <row r="2035" spans="2:19">
      <c r="B2035" s="6">
        <v>1985</v>
      </c>
      <c r="C2035" s="37"/>
      <c r="D2035" s="37"/>
      <c r="E2035" s="37"/>
      <c r="F2035" s="37"/>
      <c r="G2035" s="37"/>
      <c r="H2035" s="37"/>
      <c r="I2035" s="37"/>
      <c r="J2035" s="37"/>
      <c r="K2035" s="37"/>
      <c r="L2035" s="37"/>
      <c r="M2035" s="37"/>
      <c r="N2035" s="37"/>
      <c r="O2035" s="37">
        <v>757825.57999999984</v>
      </c>
      <c r="P2035" s="37">
        <v>757825.57999999984</v>
      </c>
      <c r="Q2035" s="37">
        <v>757825.57999999984</v>
      </c>
      <c r="R2035" s="37">
        <v>757825.57999999984</v>
      </c>
      <c r="S2035" s="37">
        <v>757825.57999999984</v>
      </c>
    </row>
    <row r="2036" spans="2:19">
      <c r="B2036" s="6">
        <v>1984</v>
      </c>
      <c r="C2036" s="37"/>
      <c r="D2036" s="37"/>
      <c r="E2036" s="37"/>
      <c r="F2036" s="37"/>
      <c r="G2036" s="37"/>
      <c r="H2036" s="37"/>
      <c r="I2036" s="37"/>
      <c r="J2036" s="37"/>
      <c r="K2036" s="37"/>
      <c r="L2036" s="37"/>
      <c r="M2036" s="37"/>
      <c r="N2036" s="37"/>
      <c r="O2036" s="37">
        <v>793184.99000000011</v>
      </c>
      <c r="P2036" s="37">
        <v>793184.99000000011</v>
      </c>
      <c r="Q2036" s="37">
        <v>793184.99000000011</v>
      </c>
      <c r="R2036" s="37">
        <v>793184.99000000011</v>
      </c>
      <c r="S2036" s="37">
        <v>793184.99000000011</v>
      </c>
    </row>
    <row r="2037" spans="2:19">
      <c r="B2037" s="6">
        <v>1983</v>
      </c>
      <c r="C2037" s="37"/>
      <c r="D2037" s="37"/>
      <c r="E2037" s="37"/>
      <c r="F2037" s="37"/>
      <c r="G2037" s="37"/>
      <c r="H2037" s="37"/>
      <c r="I2037" s="37"/>
      <c r="J2037" s="37"/>
      <c r="K2037" s="37"/>
      <c r="L2037" s="37"/>
      <c r="M2037" s="37"/>
      <c r="N2037" s="37"/>
      <c r="O2037" s="37">
        <v>937433.21000000008</v>
      </c>
      <c r="P2037" s="37">
        <v>937433.21000000008</v>
      </c>
      <c r="Q2037" s="37">
        <v>937433.21000000008</v>
      </c>
      <c r="R2037" s="37">
        <v>937433.21000000008</v>
      </c>
      <c r="S2037" s="37">
        <v>937433.21000000008</v>
      </c>
    </row>
    <row r="2038" spans="2:19">
      <c r="B2038" s="6">
        <v>1982</v>
      </c>
      <c r="C2038" s="37"/>
      <c r="D2038" s="37"/>
      <c r="E2038" s="37"/>
      <c r="F2038" s="37"/>
      <c r="G2038" s="37"/>
      <c r="H2038" s="37"/>
      <c r="I2038" s="37"/>
      <c r="J2038" s="37"/>
      <c r="K2038" s="37"/>
      <c r="L2038" s="37"/>
      <c r="M2038" s="37"/>
      <c r="N2038" s="37"/>
      <c r="O2038" s="37">
        <v>1040648.7299999999</v>
      </c>
      <c r="P2038" s="37">
        <v>1040648.7299999999</v>
      </c>
      <c r="Q2038" s="37">
        <v>1040648.7299999999</v>
      </c>
      <c r="R2038" s="37">
        <v>1040648.7299999999</v>
      </c>
      <c r="S2038" s="37">
        <v>1040648.7299999999</v>
      </c>
    </row>
    <row r="2039" spans="2:19">
      <c r="B2039" s="6">
        <v>1981</v>
      </c>
      <c r="C2039" s="37"/>
      <c r="D2039" s="37"/>
      <c r="E2039" s="37"/>
      <c r="F2039" s="37"/>
      <c r="G2039" s="37"/>
      <c r="H2039" s="37"/>
      <c r="I2039" s="37"/>
      <c r="J2039" s="37"/>
      <c r="K2039" s="37"/>
      <c r="L2039" s="37"/>
      <c r="M2039" s="37"/>
      <c r="N2039" s="37"/>
      <c r="O2039" s="37">
        <v>1276123.7000000002</v>
      </c>
      <c r="P2039" s="37">
        <v>1276123.7000000002</v>
      </c>
      <c r="Q2039" s="37">
        <v>1276123.7000000002</v>
      </c>
      <c r="R2039" s="37">
        <v>1276123.7000000002</v>
      </c>
      <c r="S2039" s="37">
        <v>1276123.7000000002</v>
      </c>
    </row>
    <row r="2040" spans="2:19">
      <c r="B2040" s="6">
        <v>1980</v>
      </c>
      <c r="C2040" s="37"/>
      <c r="D2040" s="37"/>
      <c r="E2040" s="37"/>
      <c r="F2040" s="37"/>
      <c r="G2040" s="37"/>
      <c r="H2040" s="37"/>
      <c r="I2040" s="37"/>
      <c r="J2040" s="37"/>
      <c r="K2040" s="37"/>
      <c r="L2040" s="37"/>
      <c r="M2040" s="37"/>
      <c r="N2040" s="37"/>
      <c r="O2040" s="37">
        <v>1229472.4000000001</v>
      </c>
      <c r="P2040" s="37">
        <v>1229472.4000000001</v>
      </c>
      <c r="Q2040" s="37">
        <v>1229472.4000000001</v>
      </c>
      <c r="R2040" s="37">
        <v>1229472.4000000001</v>
      </c>
      <c r="S2040" s="37">
        <v>1229472.4000000001</v>
      </c>
    </row>
    <row r="2041" spans="2:19">
      <c r="B2041" s="6">
        <v>1979</v>
      </c>
      <c r="C2041" s="37"/>
      <c r="D2041" s="37"/>
      <c r="E2041" s="37"/>
      <c r="F2041" s="37"/>
      <c r="G2041" s="37"/>
      <c r="H2041" s="37"/>
      <c r="I2041" s="37"/>
      <c r="J2041" s="37"/>
      <c r="K2041" s="37"/>
      <c r="L2041" s="37"/>
      <c r="M2041" s="37"/>
      <c r="N2041" s="37"/>
      <c r="O2041" s="37">
        <v>994163.59000000008</v>
      </c>
      <c r="P2041" s="37">
        <v>994163.59000000008</v>
      </c>
      <c r="Q2041" s="37">
        <v>994163.59000000008</v>
      </c>
      <c r="R2041" s="37">
        <v>994163.59000000008</v>
      </c>
      <c r="S2041" s="37">
        <v>994163.59000000008</v>
      </c>
    </row>
    <row r="2042" spans="2:19">
      <c r="B2042" s="6">
        <v>1978</v>
      </c>
      <c r="C2042" s="37"/>
      <c r="D2042" s="37"/>
      <c r="E2042" s="37"/>
      <c r="F2042" s="37"/>
      <c r="G2042" s="37"/>
      <c r="H2042" s="37"/>
      <c r="I2042" s="37"/>
      <c r="J2042" s="37"/>
      <c r="K2042" s="37"/>
      <c r="L2042" s="37"/>
      <c r="M2042" s="37"/>
      <c r="N2042" s="37"/>
      <c r="O2042" s="37">
        <v>687248.89</v>
      </c>
      <c r="P2042" s="37">
        <v>687248.89</v>
      </c>
      <c r="Q2042" s="37">
        <v>687248.89</v>
      </c>
      <c r="R2042" s="37">
        <v>687248.89</v>
      </c>
      <c r="S2042" s="37">
        <v>687248.89</v>
      </c>
    </row>
    <row r="2043" spans="2:19">
      <c r="B2043" s="6">
        <v>1977</v>
      </c>
      <c r="C2043" s="37"/>
      <c r="D2043" s="37"/>
      <c r="E2043" s="37"/>
      <c r="F2043" s="37"/>
      <c r="G2043" s="37"/>
      <c r="H2043" s="37"/>
      <c r="I2043" s="37"/>
      <c r="J2043" s="37"/>
      <c r="K2043" s="37"/>
      <c r="L2043" s="37"/>
      <c r="M2043" s="37"/>
      <c r="N2043" s="37"/>
      <c r="O2043" s="37">
        <v>687104.7</v>
      </c>
      <c r="P2043" s="37">
        <v>687104.7</v>
      </c>
      <c r="Q2043" s="37">
        <v>687104.7</v>
      </c>
      <c r="R2043" s="37">
        <v>687104.7</v>
      </c>
      <c r="S2043" s="37">
        <v>687104.7</v>
      </c>
    </row>
    <row r="2044" spans="2:19">
      <c r="B2044" s="6">
        <v>1976</v>
      </c>
      <c r="C2044" s="37"/>
      <c r="D2044" s="37"/>
      <c r="E2044" s="37"/>
      <c r="F2044" s="37"/>
      <c r="G2044" s="37"/>
      <c r="H2044" s="37"/>
      <c r="I2044" s="37"/>
      <c r="J2044" s="37"/>
      <c r="K2044" s="37"/>
      <c r="L2044" s="37"/>
      <c r="M2044" s="37"/>
      <c r="N2044" s="37"/>
      <c r="O2044" s="37">
        <v>581353.02</v>
      </c>
      <c r="P2044" s="37">
        <v>581353.02</v>
      </c>
      <c r="Q2044" s="37">
        <v>581353.02</v>
      </c>
      <c r="R2044" s="37">
        <v>581353.02</v>
      </c>
      <c r="S2044" s="37">
        <v>581353.02</v>
      </c>
    </row>
    <row r="2045" spans="2:19">
      <c r="B2045" s="6">
        <v>1975</v>
      </c>
      <c r="C2045" s="37"/>
      <c r="D2045" s="37"/>
      <c r="E2045" s="37"/>
      <c r="F2045" s="37"/>
      <c r="G2045" s="37"/>
      <c r="H2045" s="37"/>
      <c r="I2045" s="37"/>
      <c r="J2045" s="37"/>
      <c r="K2045" s="37"/>
      <c r="L2045" s="37"/>
      <c r="M2045" s="37"/>
      <c r="N2045" s="37"/>
      <c r="O2045" s="37">
        <v>276263.59999999998</v>
      </c>
      <c r="P2045" s="37">
        <v>276263.59999999998</v>
      </c>
      <c r="Q2045" s="37">
        <v>276263.59999999998</v>
      </c>
      <c r="R2045" s="37">
        <v>276263.59999999998</v>
      </c>
      <c r="S2045" s="37">
        <v>276263.59999999998</v>
      </c>
    </row>
    <row r="2046" spans="2:19">
      <c r="B2046" s="6">
        <v>1974</v>
      </c>
      <c r="C2046" s="37"/>
      <c r="D2046" s="37"/>
      <c r="E2046" s="37"/>
      <c r="F2046" s="37"/>
      <c r="G2046" s="37"/>
      <c r="H2046" s="37"/>
      <c r="I2046" s="37"/>
      <c r="J2046" s="37"/>
      <c r="K2046" s="37"/>
      <c r="L2046" s="37"/>
      <c r="M2046" s="37"/>
      <c r="N2046" s="37"/>
      <c r="O2046" s="37">
        <v>544838.5</v>
      </c>
      <c r="P2046" s="37">
        <v>544838.5</v>
      </c>
      <c r="Q2046" s="37">
        <v>544838.5</v>
      </c>
      <c r="R2046" s="37">
        <v>544838.5</v>
      </c>
      <c r="S2046" s="37">
        <v>544838.5</v>
      </c>
    </row>
    <row r="2047" spans="2:19">
      <c r="B2047" s="6">
        <v>1973</v>
      </c>
      <c r="C2047" s="37"/>
      <c r="D2047" s="37"/>
      <c r="E2047" s="37"/>
      <c r="F2047" s="37"/>
      <c r="G2047" s="37"/>
      <c r="H2047" s="37"/>
      <c r="I2047" s="37"/>
      <c r="J2047" s="37"/>
      <c r="K2047" s="37"/>
      <c r="L2047" s="37"/>
      <c r="M2047" s="37"/>
      <c r="N2047" s="37"/>
      <c r="O2047" s="37">
        <v>371423.91</v>
      </c>
      <c r="P2047" s="37">
        <v>371423.91</v>
      </c>
      <c r="Q2047" s="37">
        <v>371423.91</v>
      </c>
      <c r="R2047" s="37">
        <v>371423.91</v>
      </c>
      <c r="S2047" s="37">
        <v>371423.91</v>
      </c>
    </row>
    <row r="2048" spans="2:19">
      <c r="B2048" s="6">
        <v>1972</v>
      </c>
      <c r="C2048" s="37"/>
      <c r="D2048" s="37"/>
      <c r="E2048" s="37"/>
      <c r="F2048" s="37"/>
      <c r="G2048" s="37"/>
      <c r="H2048" s="37"/>
      <c r="I2048" s="37"/>
      <c r="J2048" s="37"/>
      <c r="K2048" s="37"/>
      <c r="L2048" s="37"/>
      <c r="M2048" s="37"/>
      <c r="N2048" s="37"/>
      <c r="O2048" s="37">
        <v>288883.24</v>
      </c>
      <c r="P2048" s="37">
        <v>288883.24</v>
      </c>
      <c r="Q2048" s="37">
        <v>288883.24</v>
      </c>
      <c r="R2048" s="37">
        <v>288883.24</v>
      </c>
      <c r="S2048" s="37">
        <v>288883.24</v>
      </c>
    </row>
    <row r="2049" spans="2:19">
      <c r="B2049" s="6">
        <v>1971</v>
      </c>
      <c r="C2049" s="37"/>
      <c r="D2049" s="37"/>
      <c r="E2049" s="37"/>
      <c r="F2049" s="37"/>
      <c r="G2049" s="37"/>
      <c r="H2049" s="37"/>
      <c r="I2049" s="37"/>
      <c r="J2049" s="37"/>
      <c r="K2049" s="37"/>
      <c r="L2049" s="37"/>
      <c r="M2049" s="37"/>
      <c r="N2049" s="37"/>
      <c r="O2049" s="37">
        <v>354415.85000000003</v>
      </c>
      <c r="P2049" s="37">
        <v>354415.85000000003</v>
      </c>
      <c r="Q2049" s="37">
        <v>354415.85000000003</v>
      </c>
      <c r="R2049" s="37">
        <v>354415.85000000003</v>
      </c>
      <c r="S2049" s="37">
        <v>354415.85000000003</v>
      </c>
    </row>
    <row r="2050" spans="2:19">
      <c r="B2050" s="6">
        <v>1970</v>
      </c>
      <c r="C2050" s="37"/>
      <c r="D2050" s="37"/>
      <c r="E2050" s="37"/>
      <c r="F2050" s="37"/>
      <c r="G2050" s="37"/>
      <c r="H2050" s="37"/>
      <c r="I2050" s="37"/>
      <c r="J2050" s="37"/>
      <c r="K2050" s="37"/>
      <c r="L2050" s="37"/>
      <c r="M2050" s="37"/>
      <c r="N2050" s="37"/>
      <c r="O2050" s="37">
        <v>313552.74</v>
      </c>
      <c r="P2050" s="37">
        <v>313552.74</v>
      </c>
      <c r="Q2050" s="37">
        <v>313552.74</v>
      </c>
      <c r="R2050" s="37">
        <v>313552.74</v>
      </c>
      <c r="S2050" s="37">
        <v>313552.74</v>
      </c>
    </row>
    <row r="2051" spans="2:19">
      <c r="B2051" s="6">
        <v>1969</v>
      </c>
      <c r="C2051" s="37"/>
      <c r="D2051" s="37"/>
      <c r="E2051" s="37"/>
      <c r="F2051" s="37"/>
      <c r="G2051" s="37"/>
      <c r="H2051" s="37"/>
      <c r="I2051" s="37"/>
      <c r="J2051" s="37"/>
      <c r="K2051" s="37"/>
      <c r="L2051" s="37"/>
      <c r="M2051" s="37"/>
      <c r="N2051" s="37"/>
      <c r="O2051" s="37">
        <v>186292.49</v>
      </c>
      <c r="P2051" s="37">
        <v>186292.49</v>
      </c>
      <c r="Q2051" s="37">
        <v>186292.49</v>
      </c>
      <c r="R2051" s="37">
        <v>186292.49</v>
      </c>
      <c r="S2051" s="37">
        <v>186292.49</v>
      </c>
    </row>
    <row r="2052" spans="2:19">
      <c r="B2052" s="6">
        <v>1968</v>
      </c>
      <c r="C2052" s="37"/>
      <c r="D2052" s="37"/>
      <c r="E2052" s="37"/>
      <c r="F2052" s="37"/>
      <c r="G2052" s="37"/>
      <c r="H2052" s="37"/>
      <c r="I2052" s="37"/>
      <c r="J2052" s="37"/>
      <c r="K2052" s="37"/>
      <c r="L2052" s="37"/>
      <c r="M2052" s="37"/>
      <c r="N2052" s="37"/>
      <c r="O2052" s="37">
        <v>258312.85</v>
      </c>
      <c r="P2052" s="37">
        <v>258312.85</v>
      </c>
      <c r="Q2052" s="37">
        <v>258312.85</v>
      </c>
      <c r="R2052" s="37">
        <v>258312.85</v>
      </c>
      <c r="S2052" s="37">
        <v>258312.85</v>
      </c>
    </row>
    <row r="2053" spans="2:19">
      <c r="B2053" s="6">
        <v>1967</v>
      </c>
      <c r="C2053" s="37"/>
      <c r="D2053" s="37"/>
      <c r="E2053" s="37"/>
      <c r="F2053" s="37"/>
      <c r="G2053" s="37"/>
      <c r="H2053" s="37"/>
      <c r="I2053" s="37"/>
      <c r="J2053" s="37"/>
      <c r="K2053" s="37"/>
      <c r="L2053" s="37"/>
      <c r="M2053" s="37"/>
      <c r="N2053" s="37"/>
      <c r="O2053" s="37">
        <v>201965.92</v>
      </c>
      <c r="P2053" s="37">
        <v>201965.92</v>
      </c>
      <c r="Q2053" s="37">
        <v>201965.92</v>
      </c>
      <c r="R2053" s="37">
        <v>201965.92</v>
      </c>
      <c r="S2053" s="37">
        <v>201965.92</v>
      </c>
    </row>
    <row r="2054" spans="2:19">
      <c r="B2054" s="6">
        <v>1966</v>
      </c>
      <c r="C2054" s="37"/>
      <c r="D2054" s="37"/>
      <c r="E2054" s="37"/>
      <c r="F2054" s="37"/>
      <c r="G2054" s="37"/>
      <c r="H2054" s="37"/>
      <c r="I2054" s="37"/>
      <c r="J2054" s="37"/>
      <c r="K2054" s="37"/>
      <c r="L2054" s="37"/>
      <c r="M2054" s="37"/>
      <c r="N2054" s="37"/>
      <c r="O2054" s="37">
        <v>143300.29</v>
      </c>
      <c r="P2054" s="37">
        <v>143300.29</v>
      </c>
      <c r="Q2054" s="37">
        <v>143300.29</v>
      </c>
      <c r="R2054" s="37">
        <v>143300.29</v>
      </c>
      <c r="S2054" s="37">
        <v>143300.29</v>
      </c>
    </row>
    <row r="2055" spans="2:19">
      <c r="B2055" s="6">
        <v>1965</v>
      </c>
      <c r="C2055" s="37"/>
      <c r="D2055" s="37"/>
      <c r="E2055" s="37"/>
      <c r="F2055" s="37"/>
      <c r="G2055" s="37"/>
      <c r="H2055" s="37"/>
      <c r="I2055" s="37"/>
      <c r="J2055" s="37"/>
      <c r="K2055" s="37"/>
      <c r="L2055" s="37"/>
      <c r="M2055" s="37"/>
      <c r="N2055" s="37"/>
      <c r="O2055" s="37">
        <v>171066.56999999998</v>
      </c>
      <c r="P2055" s="37">
        <v>171066.56999999998</v>
      </c>
      <c r="Q2055" s="37">
        <v>171066.56999999998</v>
      </c>
      <c r="R2055" s="37">
        <v>171066.56999999998</v>
      </c>
      <c r="S2055" s="37">
        <v>171066.56999999998</v>
      </c>
    </row>
    <row r="2056" spans="2:19">
      <c r="B2056" s="6">
        <v>1964</v>
      </c>
      <c r="C2056" s="37"/>
      <c r="D2056" s="37"/>
      <c r="E2056" s="37"/>
      <c r="F2056" s="37"/>
      <c r="G2056" s="37"/>
      <c r="H2056" s="37"/>
      <c r="I2056" s="37"/>
      <c r="J2056" s="37"/>
      <c r="K2056" s="37"/>
      <c r="L2056" s="37"/>
      <c r="M2056" s="37"/>
      <c r="N2056" s="37"/>
      <c r="O2056" s="37">
        <v>170162.54</v>
      </c>
      <c r="P2056" s="37">
        <v>170162.54</v>
      </c>
      <c r="Q2056" s="37">
        <v>170162.54</v>
      </c>
      <c r="R2056" s="37">
        <v>170162.54</v>
      </c>
      <c r="S2056" s="37">
        <v>170162.54</v>
      </c>
    </row>
    <row r="2057" spans="2:19">
      <c r="B2057" s="6">
        <v>1963</v>
      </c>
      <c r="C2057" s="37"/>
      <c r="D2057" s="37"/>
      <c r="E2057" s="37"/>
      <c r="F2057" s="37"/>
      <c r="G2057" s="37"/>
      <c r="H2057" s="37"/>
      <c r="I2057" s="37"/>
      <c r="J2057" s="37"/>
      <c r="K2057" s="37"/>
      <c r="L2057" s="37"/>
      <c r="M2057" s="37"/>
      <c r="N2057" s="37"/>
      <c r="O2057" s="37">
        <v>166559.97999999998</v>
      </c>
      <c r="P2057" s="37">
        <v>166559.97999999998</v>
      </c>
      <c r="Q2057" s="37">
        <v>166559.97999999998</v>
      </c>
      <c r="R2057" s="37">
        <v>166559.97999999998</v>
      </c>
      <c r="S2057" s="37">
        <v>166559.97999999998</v>
      </c>
    </row>
    <row r="2058" spans="2:19">
      <c r="B2058" s="6">
        <v>1962</v>
      </c>
      <c r="C2058" s="37"/>
      <c r="D2058" s="37"/>
      <c r="E2058" s="37"/>
      <c r="F2058" s="37"/>
      <c r="G2058" s="37"/>
      <c r="H2058" s="37"/>
      <c r="I2058" s="37"/>
      <c r="J2058" s="37"/>
      <c r="K2058" s="37"/>
      <c r="L2058" s="37"/>
      <c r="M2058" s="37"/>
      <c r="N2058" s="37"/>
      <c r="O2058" s="37">
        <v>119500.42</v>
      </c>
      <c r="P2058" s="37">
        <v>119500.42</v>
      </c>
      <c r="Q2058" s="37">
        <v>119500.42</v>
      </c>
      <c r="R2058" s="37">
        <v>119500.42</v>
      </c>
      <c r="S2058" s="37">
        <v>119500.42</v>
      </c>
    </row>
    <row r="2059" spans="2:19">
      <c r="B2059" s="6">
        <v>1961</v>
      </c>
      <c r="C2059" s="37"/>
      <c r="D2059" s="37"/>
      <c r="E2059" s="37"/>
      <c r="F2059" s="37"/>
      <c r="G2059" s="37"/>
      <c r="H2059" s="37"/>
      <c r="I2059" s="37"/>
      <c r="J2059" s="37"/>
      <c r="K2059" s="37"/>
      <c r="L2059" s="37"/>
      <c r="M2059" s="37"/>
      <c r="N2059" s="37"/>
      <c r="O2059" s="37">
        <v>87468.68</v>
      </c>
      <c r="P2059" s="37">
        <v>58485.649999999994</v>
      </c>
      <c r="Q2059" s="37">
        <v>58485.649999999994</v>
      </c>
      <c r="R2059" s="37">
        <v>49324.319999999992</v>
      </c>
      <c r="S2059" s="37">
        <v>49324.319999999992</v>
      </c>
    </row>
    <row r="2060" spans="2:19">
      <c r="B2060" s="6">
        <v>1960</v>
      </c>
      <c r="C2060" s="37"/>
      <c r="D2060" s="37"/>
      <c r="E2060" s="37"/>
      <c r="F2060" s="37"/>
      <c r="G2060" s="37"/>
      <c r="H2060" s="37"/>
      <c r="I2060" s="37"/>
      <c r="J2060" s="37"/>
      <c r="K2060" s="37"/>
      <c r="L2060" s="37"/>
      <c r="M2060" s="37"/>
      <c r="N2060" s="37"/>
      <c r="O2060" s="37">
        <v>201.45</v>
      </c>
      <c r="P2060" s="37">
        <v>201.45</v>
      </c>
      <c r="Q2060" s="37">
        <v>201.45</v>
      </c>
      <c r="R2060" s="37">
        <v>201.45</v>
      </c>
      <c r="S2060" s="37">
        <v>201.45</v>
      </c>
    </row>
    <row r="2061" spans="2:19">
      <c r="B2061" s="6">
        <v>1959</v>
      </c>
      <c r="C2061" s="37"/>
      <c r="D2061" s="37"/>
      <c r="E2061" s="37"/>
      <c r="F2061" s="37"/>
      <c r="G2061" s="37"/>
      <c r="H2061" s="37"/>
      <c r="I2061" s="37"/>
      <c r="J2061" s="37"/>
      <c r="K2061" s="37"/>
      <c r="L2061" s="37"/>
      <c r="M2061" s="37"/>
      <c r="N2061" s="37"/>
      <c r="O2061" s="37">
        <v>0</v>
      </c>
      <c r="P2061" s="37">
        <v>0</v>
      </c>
      <c r="Q2061" s="37">
        <v>0</v>
      </c>
      <c r="R2061" s="37">
        <v>0</v>
      </c>
      <c r="S2061" s="37">
        <v>0</v>
      </c>
    </row>
    <row r="2062" spans="2:19">
      <c r="B2062" s="6">
        <v>1958</v>
      </c>
      <c r="C2062" s="37"/>
      <c r="D2062" s="37"/>
      <c r="E2062" s="37"/>
      <c r="F2062" s="37"/>
      <c r="G2062" s="37"/>
      <c r="H2062" s="37"/>
      <c r="I2062" s="37"/>
      <c r="J2062" s="37"/>
      <c r="K2062" s="37"/>
      <c r="L2062" s="37"/>
      <c r="M2062" s="37"/>
      <c r="N2062" s="37"/>
      <c r="O2062" s="37">
        <v>0</v>
      </c>
      <c r="P2062" s="37">
        <v>0</v>
      </c>
      <c r="Q2062" s="37">
        <v>0</v>
      </c>
      <c r="R2062" s="37">
        <v>0</v>
      </c>
      <c r="S2062" s="37">
        <v>0</v>
      </c>
    </row>
    <row r="2063" spans="2:19">
      <c r="B2063" s="6">
        <v>1957</v>
      </c>
      <c r="C2063" s="37"/>
      <c r="D2063" s="37"/>
      <c r="E2063" s="37"/>
      <c r="F2063" s="37"/>
      <c r="G2063" s="37"/>
      <c r="H2063" s="37"/>
      <c r="I2063" s="37"/>
      <c r="J2063" s="37"/>
      <c r="K2063" s="37"/>
      <c r="L2063" s="37"/>
      <c r="M2063" s="37"/>
      <c r="N2063" s="37"/>
      <c r="O2063" s="37">
        <v>0</v>
      </c>
      <c r="P2063" s="37">
        <v>0</v>
      </c>
      <c r="Q2063" s="37">
        <v>0</v>
      </c>
      <c r="R2063" s="37">
        <v>0</v>
      </c>
      <c r="S2063" s="37">
        <v>0</v>
      </c>
    </row>
    <row r="2064" spans="2:19">
      <c r="B2064" s="6">
        <v>1956</v>
      </c>
      <c r="C2064" s="37"/>
      <c r="D2064" s="37"/>
      <c r="E2064" s="37"/>
      <c r="F2064" s="37"/>
      <c r="G2064" s="37"/>
      <c r="H2064" s="37"/>
      <c r="I2064" s="37"/>
      <c r="J2064" s="37"/>
      <c r="K2064" s="37"/>
      <c r="L2064" s="37"/>
      <c r="M2064" s="37"/>
      <c r="N2064" s="37"/>
      <c r="O2064" s="37">
        <v>0</v>
      </c>
      <c r="P2064" s="37">
        <v>0</v>
      </c>
      <c r="Q2064" s="37">
        <v>0</v>
      </c>
      <c r="R2064" s="37">
        <v>0</v>
      </c>
      <c r="S2064" s="37">
        <v>0</v>
      </c>
    </row>
    <row r="2065" spans="2:19">
      <c r="B2065" s="6">
        <v>1955</v>
      </c>
      <c r="C2065" s="37"/>
      <c r="D2065" s="37"/>
      <c r="E2065" s="37"/>
      <c r="F2065" s="37"/>
      <c r="G2065" s="37"/>
      <c r="H2065" s="37"/>
      <c r="I2065" s="37"/>
      <c r="J2065" s="37"/>
      <c r="K2065" s="37"/>
      <c r="L2065" s="37"/>
      <c r="M2065" s="37"/>
      <c r="N2065" s="37"/>
      <c r="O2065" s="37">
        <v>0</v>
      </c>
      <c r="P2065" s="37">
        <v>0</v>
      </c>
      <c r="Q2065" s="37">
        <v>0</v>
      </c>
      <c r="R2065" s="37">
        <v>0</v>
      </c>
      <c r="S2065" s="37">
        <v>0</v>
      </c>
    </row>
    <row r="2066" spans="2:19">
      <c r="B2066" s="6">
        <v>1954</v>
      </c>
      <c r="C2066" s="37"/>
      <c r="D2066" s="37"/>
      <c r="E2066" s="37"/>
      <c r="F2066" s="37"/>
      <c r="G2066" s="37"/>
      <c r="H2066" s="37"/>
      <c r="I2066" s="37"/>
      <c r="J2066" s="37"/>
      <c r="K2066" s="37"/>
      <c r="L2066" s="37"/>
      <c r="M2066" s="37"/>
      <c r="N2066" s="37"/>
      <c r="O2066" s="37">
        <v>0</v>
      </c>
      <c r="P2066" s="37">
        <v>0</v>
      </c>
      <c r="Q2066" s="37">
        <v>0</v>
      </c>
      <c r="R2066" s="37">
        <v>0</v>
      </c>
      <c r="S2066" s="37">
        <v>0</v>
      </c>
    </row>
    <row r="2067" spans="2:19">
      <c r="B2067" s="6">
        <v>1953</v>
      </c>
      <c r="C2067" s="37"/>
      <c r="D2067" s="37"/>
      <c r="E2067" s="37"/>
      <c r="F2067" s="37"/>
      <c r="G2067" s="37"/>
      <c r="H2067" s="37"/>
      <c r="I2067" s="37"/>
      <c r="J2067" s="37"/>
      <c r="K2067" s="37"/>
      <c r="L2067" s="37"/>
      <c r="M2067" s="37"/>
      <c r="N2067" s="37"/>
      <c r="O2067" s="37">
        <v>0</v>
      </c>
      <c r="P2067" s="37">
        <v>0</v>
      </c>
      <c r="Q2067" s="37">
        <v>0</v>
      </c>
      <c r="R2067" s="37">
        <v>0</v>
      </c>
      <c r="S2067" s="37">
        <v>0</v>
      </c>
    </row>
    <row r="2068" spans="2:19">
      <c r="B2068" s="6">
        <v>1952</v>
      </c>
      <c r="C2068" s="37"/>
      <c r="D2068" s="37"/>
      <c r="E2068" s="37"/>
      <c r="F2068" s="37"/>
      <c r="G2068" s="37"/>
      <c r="H2068" s="37"/>
      <c r="I2068" s="37"/>
      <c r="J2068" s="37"/>
      <c r="K2068" s="37"/>
      <c r="L2068" s="37"/>
      <c r="M2068" s="37"/>
      <c r="N2068" s="37"/>
      <c r="O2068" s="37">
        <v>0</v>
      </c>
      <c r="P2068" s="37">
        <v>0</v>
      </c>
      <c r="Q2068" s="37">
        <v>0</v>
      </c>
      <c r="R2068" s="37">
        <v>0</v>
      </c>
      <c r="S2068" s="37">
        <v>0</v>
      </c>
    </row>
    <row r="2069" spans="2:19">
      <c r="B2069" s="6">
        <v>1951</v>
      </c>
      <c r="C2069" s="37"/>
      <c r="D2069" s="37"/>
      <c r="E2069" s="37"/>
      <c r="F2069" s="37"/>
      <c r="G2069" s="37"/>
      <c r="H2069" s="37"/>
      <c r="I2069" s="37"/>
      <c r="J2069" s="37"/>
      <c r="K2069" s="37"/>
      <c r="L2069" s="37"/>
      <c r="M2069" s="37"/>
      <c r="N2069" s="37"/>
      <c r="O2069" s="37">
        <v>0</v>
      </c>
      <c r="P2069" s="37">
        <v>0</v>
      </c>
      <c r="Q2069" s="37">
        <v>0</v>
      </c>
      <c r="R2069" s="37">
        <v>0</v>
      </c>
      <c r="S2069" s="37">
        <v>0</v>
      </c>
    </row>
    <row r="2070" spans="2:19">
      <c r="B2070" s="6">
        <v>1950</v>
      </c>
      <c r="C2070" s="37"/>
      <c r="D2070" s="37"/>
      <c r="E2070" s="37"/>
      <c r="F2070" s="37"/>
      <c r="G2070" s="37"/>
      <c r="H2070" s="37"/>
      <c r="I2070" s="37"/>
      <c r="J2070" s="37"/>
      <c r="K2070" s="37"/>
      <c r="L2070" s="37"/>
      <c r="M2070" s="37"/>
      <c r="N2070" s="37"/>
      <c r="O2070" s="37">
        <v>0</v>
      </c>
      <c r="P2070" s="37">
        <v>0</v>
      </c>
      <c r="Q2070" s="37">
        <v>0</v>
      </c>
      <c r="R2070" s="37">
        <v>0</v>
      </c>
      <c r="S2070" s="37">
        <v>0</v>
      </c>
    </row>
    <row r="2071" spans="2:19">
      <c r="B2071" s="6">
        <v>1949</v>
      </c>
      <c r="C2071" s="37"/>
      <c r="D2071" s="37"/>
      <c r="E2071" s="37"/>
      <c r="F2071" s="37"/>
      <c r="G2071" s="37"/>
      <c r="H2071" s="37"/>
      <c r="I2071" s="37"/>
      <c r="J2071" s="37"/>
      <c r="K2071" s="37"/>
      <c r="L2071" s="37"/>
      <c r="M2071" s="37"/>
      <c r="N2071" s="37"/>
      <c r="O2071" s="37">
        <v>0</v>
      </c>
      <c r="P2071" s="37">
        <v>0</v>
      </c>
      <c r="Q2071" s="37">
        <v>0</v>
      </c>
      <c r="R2071" s="37">
        <v>0</v>
      </c>
      <c r="S2071" s="37">
        <v>0</v>
      </c>
    </row>
    <row r="2072" spans="2:19">
      <c r="B2072" s="6">
        <v>1948</v>
      </c>
      <c r="C2072" s="37"/>
      <c r="D2072" s="37"/>
      <c r="E2072" s="37"/>
      <c r="F2072" s="37"/>
      <c r="G2072" s="37"/>
      <c r="H2072" s="37"/>
      <c r="I2072" s="37"/>
      <c r="J2072" s="37"/>
      <c r="K2072" s="37"/>
      <c r="L2072" s="37"/>
      <c r="M2072" s="37"/>
      <c r="N2072" s="37"/>
      <c r="O2072" s="37">
        <v>0</v>
      </c>
      <c r="P2072" s="37">
        <v>0</v>
      </c>
      <c r="Q2072" s="37">
        <v>0</v>
      </c>
      <c r="R2072" s="37">
        <v>0</v>
      </c>
      <c r="S2072" s="37">
        <v>0</v>
      </c>
    </row>
    <row r="2073" spans="2:19">
      <c r="B2073" s="6">
        <v>1947</v>
      </c>
      <c r="C2073" s="37"/>
      <c r="D2073" s="37"/>
      <c r="E2073" s="37"/>
      <c r="F2073" s="37"/>
      <c r="G2073" s="37"/>
      <c r="H2073" s="37"/>
      <c r="I2073" s="37"/>
      <c r="J2073" s="37"/>
      <c r="K2073" s="37"/>
      <c r="L2073" s="37"/>
      <c r="M2073" s="37"/>
      <c r="N2073" s="37"/>
      <c r="O2073" s="37">
        <v>0</v>
      </c>
      <c r="P2073" s="37">
        <v>0</v>
      </c>
      <c r="Q2073" s="37">
        <v>0</v>
      </c>
      <c r="R2073" s="37">
        <v>0</v>
      </c>
      <c r="S2073" s="37">
        <v>0</v>
      </c>
    </row>
    <row r="2074" spans="2:19">
      <c r="B2074" s="6">
        <v>1946</v>
      </c>
      <c r="C2074" s="37"/>
      <c r="D2074" s="37"/>
      <c r="E2074" s="37"/>
      <c r="F2074" s="37"/>
      <c r="G2074" s="37"/>
      <c r="H2074" s="37"/>
      <c r="I2074" s="37"/>
      <c r="J2074" s="37"/>
      <c r="K2074" s="37"/>
      <c r="L2074" s="37"/>
      <c r="M2074" s="37"/>
      <c r="N2074" s="37"/>
      <c r="O2074" s="37">
        <v>0</v>
      </c>
      <c r="P2074" s="37">
        <v>0</v>
      </c>
      <c r="Q2074" s="37">
        <v>0</v>
      </c>
      <c r="R2074" s="37">
        <v>0</v>
      </c>
      <c r="S2074" s="37">
        <v>0</v>
      </c>
    </row>
    <row r="2075" spans="2:19">
      <c r="B2075" s="6">
        <v>1945</v>
      </c>
      <c r="C2075" s="37"/>
      <c r="D2075" s="37"/>
      <c r="E2075" s="37"/>
      <c r="F2075" s="37"/>
      <c r="G2075" s="37"/>
      <c r="H2075" s="37"/>
      <c r="I2075" s="37"/>
      <c r="J2075" s="37"/>
      <c r="K2075" s="37"/>
      <c r="L2075" s="37"/>
      <c r="M2075" s="37"/>
      <c r="N2075" s="37"/>
      <c r="O2075" s="37">
        <v>0</v>
      </c>
      <c r="P2075" s="37">
        <v>0</v>
      </c>
      <c r="Q2075" s="37">
        <v>0</v>
      </c>
      <c r="R2075" s="37">
        <v>0</v>
      </c>
      <c r="S2075" s="37">
        <v>0</v>
      </c>
    </row>
    <row r="2076" spans="2:19">
      <c r="B2076" s="6">
        <v>1944</v>
      </c>
      <c r="C2076" s="37"/>
      <c r="D2076" s="37"/>
      <c r="E2076" s="37"/>
      <c r="F2076" s="37"/>
      <c r="G2076" s="37"/>
      <c r="H2076" s="37"/>
      <c r="I2076" s="37"/>
      <c r="J2076" s="37"/>
      <c r="K2076" s="37"/>
      <c r="L2076" s="37"/>
      <c r="M2076" s="37"/>
      <c r="N2076" s="37"/>
      <c r="O2076" s="37">
        <v>0</v>
      </c>
      <c r="P2076" s="37">
        <v>0</v>
      </c>
      <c r="Q2076" s="37">
        <v>0</v>
      </c>
      <c r="R2076" s="37">
        <v>0</v>
      </c>
      <c r="S2076" s="37">
        <v>0</v>
      </c>
    </row>
    <row r="2077" spans="2:19">
      <c r="B2077" s="6">
        <v>1943</v>
      </c>
      <c r="C2077" s="37"/>
      <c r="D2077" s="37"/>
      <c r="E2077" s="37"/>
      <c r="F2077" s="37"/>
      <c r="G2077" s="37"/>
      <c r="H2077" s="37"/>
      <c r="I2077" s="37"/>
      <c r="J2077" s="37"/>
      <c r="K2077" s="37"/>
      <c r="L2077" s="37"/>
      <c r="M2077" s="37"/>
      <c r="N2077" s="37"/>
      <c r="O2077" s="37">
        <v>0</v>
      </c>
      <c r="P2077" s="37">
        <v>0</v>
      </c>
      <c r="Q2077" s="37">
        <v>0</v>
      </c>
      <c r="R2077" s="37">
        <v>0</v>
      </c>
      <c r="S2077" s="37">
        <v>0</v>
      </c>
    </row>
    <row r="2078" spans="2:19">
      <c r="B2078" s="6">
        <v>1942</v>
      </c>
      <c r="C2078" s="37"/>
      <c r="D2078" s="37"/>
      <c r="E2078" s="37"/>
      <c r="F2078" s="37"/>
      <c r="G2078" s="37"/>
      <c r="H2078" s="37"/>
      <c r="I2078" s="37"/>
      <c r="J2078" s="37"/>
      <c r="K2078" s="37"/>
      <c r="L2078" s="37"/>
      <c r="M2078" s="37"/>
      <c r="N2078" s="37"/>
      <c r="O2078" s="37">
        <v>0</v>
      </c>
      <c r="P2078" s="37">
        <v>0</v>
      </c>
      <c r="Q2078" s="37">
        <v>0</v>
      </c>
      <c r="R2078" s="37">
        <v>0</v>
      </c>
      <c r="S2078" s="37">
        <v>0</v>
      </c>
    </row>
    <row r="2079" spans="2:19">
      <c r="B2079" s="6">
        <v>1941</v>
      </c>
      <c r="C2079" s="37"/>
      <c r="D2079" s="37"/>
      <c r="E2079" s="37"/>
      <c r="F2079" s="37"/>
      <c r="G2079" s="37"/>
      <c r="H2079" s="37"/>
      <c r="I2079" s="37"/>
      <c r="J2079" s="37"/>
      <c r="K2079" s="37"/>
      <c r="L2079" s="37"/>
      <c r="M2079" s="37"/>
      <c r="N2079" s="37"/>
      <c r="O2079" s="37">
        <v>0</v>
      </c>
      <c r="P2079" s="37">
        <v>0</v>
      </c>
      <c r="Q2079" s="37">
        <v>0</v>
      </c>
      <c r="R2079" s="37">
        <v>0</v>
      </c>
      <c r="S2079" s="37">
        <v>0</v>
      </c>
    </row>
    <row r="2080" spans="2:19">
      <c r="B2080" s="6">
        <v>1940</v>
      </c>
      <c r="C2080" s="37"/>
      <c r="D2080" s="37"/>
      <c r="E2080" s="37"/>
      <c r="F2080" s="37"/>
      <c r="G2080" s="37"/>
      <c r="H2080" s="37"/>
      <c r="I2080" s="37"/>
      <c r="J2080" s="37"/>
      <c r="K2080" s="37"/>
      <c r="L2080" s="37"/>
      <c r="M2080" s="37"/>
      <c r="N2080" s="37"/>
      <c r="O2080" s="37">
        <v>0</v>
      </c>
      <c r="P2080" s="37">
        <v>0</v>
      </c>
      <c r="Q2080" s="37">
        <v>0</v>
      </c>
      <c r="R2080" s="37">
        <v>0</v>
      </c>
      <c r="S2080" s="37">
        <v>0</v>
      </c>
    </row>
    <row r="2081" spans="1:19">
      <c r="B2081" s="6">
        <v>1939</v>
      </c>
      <c r="C2081" s="37"/>
      <c r="D2081" s="37"/>
      <c r="E2081" s="37"/>
      <c r="F2081" s="37"/>
      <c r="G2081" s="37"/>
      <c r="H2081" s="37"/>
      <c r="I2081" s="37"/>
      <c r="J2081" s="37"/>
      <c r="K2081" s="37"/>
      <c r="L2081" s="37"/>
      <c r="M2081" s="37"/>
      <c r="N2081" s="37"/>
      <c r="O2081" s="37">
        <v>0</v>
      </c>
      <c r="P2081" s="37">
        <v>0</v>
      </c>
      <c r="Q2081" s="37">
        <v>0</v>
      </c>
      <c r="R2081" s="37">
        <v>0</v>
      </c>
      <c r="S2081" s="37">
        <v>0</v>
      </c>
    </row>
    <row r="2082" spans="1:19">
      <c r="B2082" s="6">
        <v>1938</v>
      </c>
      <c r="C2082" s="37"/>
      <c r="D2082" s="37"/>
      <c r="E2082" s="37"/>
      <c r="F2082" s="37"/>
      <c r="G2082" s="37"/>
      <c r="H2082" s="37"/>
      <c r="I2082" s="37"/>
      <c r="J2082" s="37"/>
      <c r="K2082" s="37"/>
      <c r="L2082" s="37"/>
      <c r="M2082" s="37"/>
      <c r="N2082" s="37"/>
      <c r="O2082" s="37">
        <v>0</v>
      </c>
      <c r="P2082" s="37">
        <v>0</v>
      </c>
      <c r="Q2082" s="37">
        <v>0</v>
      </c>
      <c r="R2082" s="37">
        <v>0</v>
      </c>
      <c r="S2082" s="37">
        <v>0</v>
      </c>
    </row>
    <row r="2083" spans="1:19">
      <c r="B2083" s="6">
        <v>1937</v>
      </c>
      <c r="C2083" s="37"/>
      <c r="D2083" s="37"/>
      <c r="E2083" s="37"/>
      <c r="F2083" s="37"/>
      <c r="G2083" s="37"/>
      <c r="H2083" s="37"/>
      <c r="I2083" s="37"/>
      <c r="J2083" s="37"/>
      <c r="K2083" s="37"/>
      <c r="L2083" s="37"/>
      <c r="M2083" s="37"/>
      <c r="N2083" s="37"/>
      <c r="O2083" s="37">
        <v>0</v>
      </c>
      <c r="P2083" s="37">
        <v>0</v>
      </c>
      <c r="Q2083" s="37">
        <v>0</v>
      </c>
      <c r="R2083" s="37">
        <v>0</v>
      </c>
      <c r="S2083" s="37">
        <v>0</v>
      </c>
    </row>
    <row r="2084" spans="1:19">
      <c r="B2084" s="6">
        <v>1936</v>
      </c>
      <c r="C2084" s="37"/>
      <c r="D2084" s="37"/>
      <c r="E2084" s="37"/>
      <c r="F2084" s="37"/>
      <c r="G2084" s="37"/>
      <c r="H2084" s="37"/>
      <c r="I2084" s="37"/>
      <c r="J2084" s="37"/>
      <c r="K2084" s="37"/>
      <c r="L2084" s="37"/>
      <c r="M2084" s="37"/>
      <c r="N2084" s="37"/>
      <c r="O2084" s="37">
        <v>0</v>
      </c>
      <c r="P2084" s="37">
        <v>0</v>
      </c>
      <c r="Q2084" s="37">
        <v>0</v>
      </c>
      <c r="R2084" s="37">
        <v>0</v>
      </c>
      <c r="S2084" s="37">
        <v>0</v>
      </c>
    </row>
    <row r="2085" spans="1:19">
      <c r="B2085" s="6">
        <v>1935</v>
      </c>
      <c r="C2085" s="37"/>
      <c r="D2085" s="37"/>
      <c r="E2085" s="37"/>
      <c r="F2085" s="37"/>
      <c r="G2085" s="37"/>
      <c r="H2085" s="37"/>
      <c r="I2085" s="37"/>
      <c r="J2085" s="37"/>
      <c r="K2085" s="37"/>
      <c r="L2085" s="37"/>
      <c r="M2085" s="37"/>
      <c r="N2085" s="37"/>
      <c r="O2085" s="37">
        <v>0</v>
      </c>
      <c r="P2085" s="37">
        <v>0</v>
      </c>
      <c r="Q2085" s="37">
        <v>0</v>
      </c>
      <c r="R2085" s="37">
        <v>0</v>
      </c>
      <c r="S2085" s="37">
        <v>0</v>
      </c>
    </row>
    <row r="2086" spans="1:19">
      <c r="B2086" s="6">
        <v>1934</v>
      </c>
      <c r="C2086" s="37"/>
      <c r="D2086" s="37"/>
      <c r="E2086" s="37"/>
      <c r="F2086" s="37"/>
      <c r="G2086" s="37"/>
      <c r="H2086" s="37"/>
      <c r="I2086" s="37"/>
      <c r="J2086" s="37"/>
      <c r="K2086" s="37"/>
      <c r="L2086" s="37"/>
      <c r="M2086" s="37"/>
      <c r="N2086" s="37"/>
      <c r="O2086" s="37">
        <v>0</v>
      </c>
      <c r="P2086" s="37">
        <v>0</v>
      </c>
      <c r="Q2086" s="37">
        <v>0</v>
      </c>
      <c r="R2086" s="37">
        <v>0</v>
      </c>
      <c r="S2086" s="37">
        <v>0</v>
      </c>
    </row>
    <row r="2087" spans="1:19">
      <c r="B2087" s="6">
        <v>1933</v>
      </c>
      <c r="C2087" s="37"/>
      <c r="D2087" s="37"/>
      <c r="E2087" s="37"/>
      <c r="F2087" s="37"/>
      <c r="G2087" s="37"/>
      <c r="H2087" s="37"/>
      <c r="I2087" s="37"/>
      <c r="J2087" s="37"/>
      <c r="K2087" s="37"/>
      <c r="L2087" s="37"/>
      <c r="M2087" s="37"/>
      <c r="N2087" s="37"/>
      <c r="O2087" s="37">
        <v>0</v>
      </c>
      <c r="P2087" s="37">
        <v>0</v>
      </c>
      <c r="Q2087" s="37">
        <v>0</v>
      </c>
      <c r="R2087" s="37">
        <v>0</v>
      </c>
      <c r="S2087" s="37">
        <v>0</v>
      </c>
    </row>
    <row r="2088" spans="1:19">
      <c r="B2088" s="6">
        <v>1932</v>
      </c>
      <c r="C2088" s="37"/>
      <c r="D2088" s="37"/>
      <c r="E2088" s="37"/>
      <c r="F2088" s="37"/>
      <c r="G2088" s="37"/>
      <c r="H2088" s="37"/>
      <c r="I2088" s="37"/>
      <c r="J2088" s="37"/>
      <c r="K2088" s="37"/>
      <c r="L2088" s="37"/>
      <c r="M2088" s="37"/>
      <c r="N2088" s="37"/>
      <c r="O2088" s="37">
        <v>0</v>
      </c>
      <c r="P2088" s="37">
        <v>0</v>
      </c>
      <c r="Q2088" s="37">
        <v>0</v>
      </c>
      <c r="R2088" s="37">
        <v>0</v>
      </c>
      <c r="S2088" s="37">
        <v>0</v>
      </c>
    </row>
    <row r="2089" spans="1:19">
      <c r="B2089" s="6">
        <v>1931</v>
      </c>
      <c r="C2089" s="37"/>
      <c r="D2089" s="37"/>
      <c r="E2089" s="37"/>
      <c r="F2089" s="37"/>
      <c r="G2089" s="37"/>
      <c r="H2089" s="37"/>
      <c r="I2089" s="37"/>
      <c r="J2089" s="37"/>
      <c r="K2089" s="37"/>
      <c r="L2089" s="37"/>
      <c r="M2089" s="37"/>
      <c r="N2089" s="37"/>
      <c r="O2089" s="37">
        <v>0</v>
      </c>
      <c r="P2089" s="37">
        <v>0</v>
      </c>
      <c r="Q2089" s="37">
        <v>0</v>
      </c>
      <c r="R2089" s="37">
        <v>0</v>
      </c>
      <c r="S2089" s="37">
        <v>0</v>
      </c>
    </row>
    <row r="2090" spans="1:19">
      <c r="B2090" s="6">
        <v>1930</v>
      </c>
      <c r="C2090" s="37"/>
      <c r="D2090" s="37"/>
      <c r="E2090" s="37"/>
      <c r="F2090" s="37"/>
      <c r="G2090" s="37"/>
      <c r="H2090" s="37"/>
      <c r="I2090" s="37"/>
      <c r="J2090" s="37"/>
      <c r="K2090" s="37"/>
      <c r="L2090" s="37"/>
      <c r="M2090" s="37"/>
      <c r="N2090" s="37"/>
      <c r="O2090" s="37">
        <v>0</v>
      </c>
      <c r="P2090" s="37">
        <v>0</v>
      </c>
      <c r="Q2090" s="37">
        <v>0</v>
      </c>
      <c r="R2090" s="37">
        <v>0</v>
      </c>
      <c r="S2090" s="37">
        <v>0</v>
      </c>
    </row>
    <row r="2091" spans="1:19">
      <c r="A2091" s="75" t="s">
        <v>202</v>
      </c>
      <c r="B2091" s="7" t="s">
        <v>181</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25465569.620000005</v>
      </c>
      <c r="P2091" s="11">
        <f>SUM(P1999:P2090)</f>
        <v>25965972.540000003</v>
      </c>
      <c r="Q2091" s="11">
        <f>SUM(Q1999:Q2090)</f>
        <v>26610280.640000001</v>
      </c>
      <c r="R2091" s="11">
        <f>SUM(R1998:R2090)</f>
        <v>27316244.620000001</v>
      </c>
      <c r="S2091" s="11">
        <f>SUM(S1998:S2090)</f>
        <v>28023857.890000001</v>
      </c>
    </row>
    <row r="2092" spans="1:19">
      <c r="A2092" s="76"/>
      <c r="B2092" s="7"/>
      <c r="C2092" s="8"/>
      <c r="D2092" s="8"/>
      <c r="E2092" s="8"/>
      <c r="F2092" s="8"/>
      <c r="G2092" s="8"/>
      <c r="H2092" s="8"/>
      <c r="I2092" s="8"/>
      <c r="J2092" s="8"/>
      <c r="K2092" s="8"/>
      <c r="L2092" s="8"/>
      <c r="M2092" s="10"/>
    </row>
    <row r="2093" spans="1:19" ht="25.5">
      <c r="A2093" s="77" t="s">
        <v>203</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203</v>
      </c>
      <c r="B2186" s="7" t="s">
        <v>181</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204</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204</v>
      </c>
      <c r="B2281" s="7" t="s">
        <v>181</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205</v>
      </c>
      <c r="B2283" s="6">
        <v>2022</v>
      </c>
      <c r="C2283" s="36"/>
      <c r="D2283" s="36"/>
      <c r="E2283" s="36"/>
      <c r="F2283" s="36"/>
      <c r="G2283" s="36"/>
      <c r="H2283" s="36"/>
      <c r="I2283" s="36"/>
      <c r="J2283" s="36"/>
      <c r="K2283" s="36"/>
      <c r="L2283" s="36"/>
      <c r="M2283" s="36"/>
      <c r="N2283" s="36"/>
      <c r="O2283" s="36"/>
      <c r="P2283" s="36"/>
      <c r="Q2283" s="36"/>
      <c r="R2283" s="74"/>
      <c r="S2283" s="37">
        <v>91980.849999999991</v>
      </c>
    </row>
    <row r="2284" spans="1:19">
      <c r="A2284" s="38"/>
      <c r="B2284" s="6">
        <v>2021</v>
      </c>
      <c r="C2284" s="36"/>
      <c r="D2284" s="36"/>
      <c r="E2284" s="36"/>
      <c r="F2284" s="36"/>
      <c r="G2284" s="36"/>
      <c r="H2284" s="36"/>
      <c r="I2284" s="36"/>
      <c r="J2284" s="36"/>
      <c r="K2284" s="36"/>
      <c r="L2284" s="36"/>
      <c r="M2284" s="36"/>
      <c r="N2284" s="36"/>
      <c r="O2284" s="36"/>
      <c r="P2284" s="36"/>
      <c r="Q2284" s="36"/>
      <c r="R2284" s="37">
        <v>79729.539999999994</v>
      </c>
      <c r="S2284" s="37">
        <v>79729.539999999994</v>
      </c>
    </row>
    <row r="2285" spans="1:19">
      <c r="B2285" s="6">
        <v>2020</v>
      </c>
      <c r="C2285" s="36"/>
      <c r="D2285" s="36"/>
      <c r="E2285" s="36"/>
      <c r="F2285" s="36"/>
      <c r="G2285" s="36"/>
      <c r="H2285" s="36"/>
      <c r="I2285" s="36"/>
      <c r="J2285" s="36"/>
      <c r="K2285" s="36"/>
      <c r="L2285" s="36"/>
      <c r="M2285" s="36"/>
      <c r="N2285" s="36"/>
      <c r="O2285" s="36"/>
      <c r="P2285" s="36"/>
      <c r="Q2285" s="37">
        <v>50854.97</v>
      </c>
      <c r="R2285" s="37">
        <v>50854.97</v>
      </c>
      <c r="S2285" s="37">
        <v>50854.97</v>
      </c>
    </row>
    <row r="2286" spans="1:19">
      <c r="A2286" s="40"/>
      <c r="B2286" s="6">
        <v>2019</v>
      </c>
      <c r="C2286" s="36"/>
      <c r="D2286" s="36"/>
      <c r="E2286" s="36"/>
      <c r="F2286" s="36"/>
      <c r="G2286" s="36"/>
      <c r="H2286" s="36"/>
      <c r="I2286" s="36"/>
      <c r="J2286" s="36"/>
      <c r="K2286" s="36"/>
      <c r="L2286" s="36"/>
      <c r="M2286" s="36"/>
      <c r="N2286" s="36"/>
      <c r="O2286" s="36"/>
      <c r="P2286" s="37">
        <v>87876.08</v>
      </c>
      <c r="Q2286" s="37">
        <v>87876.08</v>
      </c>
      <c r="R2286" s="37">
        <v>87876.08</v>
      </c>
      <c r="S2286" s="37">
        <v>87876.08</v>
      </c>
    </row>
    <row r="2287" spans="1:19">
      <c r="A2287" s="40"/>
      <c r="B2287" s="6">
        <v>2018</v>
      </c>
      <c r="C2287" s="36"/>
      <c r="D2287" s="36"/>
      <c r="E2287" s="36"/>
      <c r="F2287" s="36"/>
      <c r="G2287" s="36"/>
      <c r="H2287" s="36"/>
      <c r="I2287" s="36"/>
      <c r="J2287" s="36"/>
      <c r="K2287" s="36"/>
      <c r="L2287" s="36"/>
      <c r="M2287" s="36"/>
      <c r="N2287" s="36"/>
      <c r="O2287" s="37">
        <v>5933.87</v>
      </c>
      <c r="P2287" s="37">
        <v>5933.87</v>
      </c>
      <c r="Q2287" s="37">
        <v>5933.87</v>
      </c>
      <c r="R2287" s="37">
        <v>5933.87</v>
      </c>
      <c r="S2287" s="37">
        <v>5933.87</v>
      </c>
    </row>
    <row r="2288" spans="1:19">
      <c r="A2288" s="40"/>
      <c r="B2288" s="6">
        <v>2017</v>
      </c>
      <c r="C2288" s="36"/>
      <c r="D2288" s="36"/>
      <c r="E2288" s="36"/>
      <c r="F2288" s="36"/>
      <c r="G2288" s="36"/>
      <c r="H2288" s="36"/>
      <c r="I2288" s="36"/>
      <c r="J2288" s="36"/>
      <c r="K2288" s="36"/>
      <c r="L2288" s="36"/>
      <c r="M2288" s="36"/>
      <c r="N2288" s="37"/>
      <c r="O2288" s="37">
        <v>96633.44</v>
      </c>
      <c r="P2288" s="37">
        <v>96633.44</v>
      </c>
      <c r="Q2288" s="37">
        <v>96633.44</v>
      </c>
      <c r="R2288" s="37">
        <v>96633.44</v>
      </c>
      <c r="S2288" s="37">
        <v>96633.44</v>
      </c>
    </row>
    <row r="2289" spans="2:19">
      <c r="B2289" s="6">
        <v>2016</v>
      </c>
      <c r="C2289" s="36"/>
      <c r="D2289" s="36"/>
      <c r="E2289" s="36"/>
      <c r="F2289" s="36"/>
      <c r="G2289" s="36"/>
      <c r="H2289" s="36"/>
      <c r="I2289" s="36"/>
      <c r="J2289" s="36"/>
      <c r="K2289" s="36"/>
      <c r="L2289" s="36"/>
      <c r="M2289" s="37"/>
      <c r="N2289" s="37"/>
      <c r="O2289" s="37">
        <v>49460.630000000005</v>
      </c>
      <c r="P2289" s="37">
        <v>49460.630000000005</v>
      </c>
      <c r="Q2289" s="37">
        <v>49460.630000000005</v>
      </c>
      <c r="R2289" s="37">
        <v>49460.630000000005</v>
      </c>
      <c r="S2289" s="37">
        <v>49460.630000000005</v>
      </c>
    </row>
    <row r="2290" spans="2:19">
      <c r="B2290" s="6">
        <v>2015</v>
      </c>
      <c r="C2290" s="36"/>
      <c r="D2290" s="36"/>
      <c r="E2290" s="36"/>
      <c r="F2290" s="36"/>
      <c r="G2290" s="36"/>
      <c r="H2290" s="36"/>
      <c r="I2290" s="36"/>
      <c r="J2290" s="36"/>
      <c r="K2290" s="36"/>
      <c r="L2290" s="37"/>
      <c r="M2290" s="37"/>
      <c r="N2290" s="37"/>
      <c r="O2290" s="37">
        <v>112027.32</v>
      </c>
      <c r="P2290" s="37">
        <v>112027.32</v>
      </c>
      <c r="Q2290" s="37">
        <v>112027.32</v>
      </c>
      <c r="R2290" s="37">
        <v>112027.32</v>
      </c>
      <c r="S2290" s="37">
        <v>112027.32</v>
      </c>
    </row>
    <row r="2291" spans="2:19">
      <c r="B2291" s="6">
        <v>2014</v>
      </c>
      <c r="C2291" s="36"/>
      <c r="D2291" s="36"/>
      <c r="E2291" s="36"/>
      <c r="F2291" s="36"/>
      <c r="G2291" s="36"/>
      <c r="H2291" s="36"/>
      <c r="I2291" s="36"/>
      <c r="J2291" s="36"/>
      <c r="K2291" s="37"/>
      <c r="L2291" s="37"/>
      <c r="M2291" s="37"/>
      <c r="N2291" s="37"/>
      <c r="O2291" s="37">
        <v>49273.78</v>
      </c>
      <c r="P2291" s="37">
        <v>49273.78</v>
      </c>
      <c r="Q2291" s="37">
        <v>49273.78</v>
      </c>
      <c r="R2291" s="37">
        <v>49273.78</v>
      </c>
      <c r="S2291" s="37">
        <v>49273.78</v>
      </c>
    </row>
    <row r="2292" spans="2:19">
      <c r="B2292" s="6">
        <v>2013</v>
      </c>
      <c r="C2292" s="36"/>
      <c r="D2292" s="36"/>
      <c r="E2292" s="36"/>
      <c r="F2292" s="36"/>
      <c r="G2292" s="36"/>
      <c r="H2292" s="36"/>
      <c r="I2292" s="36"/>
      <c r="J2292" s="37"/>
      <c r="K2292" s="37"/>
      <c r="L2292" s="37"/>
      <c r="M2292" s="37"/>
      <c r="N2292" s="37"/>
      <c r="O2292" s="37">
        <v>310515.3</v>
      </c>
      <c r="P2292" s="37">
        <v>310515.3</v>
      </c>
      <c r="Q2292" s="37">
        <v>310515.3</v>
      </c>
      <c r="R2292" s="37">
        <v>310515.3</v>
      </c>
      <c r="S2292" s="37">
        <v>310515.3</v>
      </c>
    </row>
    <row r="2293" spans="2:19">
      <c r="B2293" s="6">
        <v>2012</v>
      </c>
      <c r="C2293" s="36"/>
      <c r="D2293" s="36"/>
      <c r="E2293" s="36"/>
      <c r="F2293" s="36"/>
      <c r="G2293" s="36"/>
      <c r="H2293" s="36"/>
      <c r="I2293" s="37"/>
      <c r="J2293" s="37"/>
      <c r="K2293" s="37"/>
      <c r="L2293" s="37"/>
      <c r="M2293" s="37"/>
      <c r="N2293" s="37"/>
      <c r="O2293" s="37">
        <v>17659.060000000001</v>
      </c>
      <c r="P2293" s="37">
        <v>17659.060000000001</v>
      </c>
      <c r="Q2293" s="37">
        <v>17659.060000000001</v>
      </c>
      <c r="R2293" s="37">
        <v>17659.060000000001</v>
      </c>
      <c r="S2293" s="37">
        <v>17659.060000000001</v>
      </c>
    </row>
    <row r="2294" spans="2:19">
      <c r="B2294" s="6">
        <v>2011</v>
      </c>
      <c r="C2294" s="36"/>
      <c r="D2294" s="36"/>
      <c r="E2294" s="36"/>
      <c r="F2294" s="36"/>
      <c r="G2294" s="36"/>
      <c r="H2294" s="37"/>
      <c r="I2294" s="37"/>
      <c r="J2294" s="37"/>
      <c r="K2294" s="37"/>
      <c r="L2294" s="37"/>
      <c r="M2294" s="37"/>
      <c r="N2294" s="37"/>
      <c r="O2294" s="37">
        <v>77625.459999999992</v>
      </c>
      <c r="P2294" s="37">
        <v>77625.459999999992</v>
      </c>
      <c r="Q2294" s="37">
        <v>77625.459999999992</v>
      </c>
      <c r="R2294" s="37">
        <v>77625.459999999992</v>
      </c>
      <c r="S2294" s="37">
        <v>77625.459999999992</v>
      </c>
    </row>
    <row r="2295" spans="2:19">
      <c r="B2295" s="6">
        <v>2010</v>
      </c>
      <c r="C2295" s="36"/>
      <c r="D2295" s="36"/>
      <c r="E2295" s="36"/>
      <c r="F2295" s="36"/>
      <c r="G2295" s="37"/>
      <c r="H2295" s="37"/>
      <c r="I2295" s="37"/>
      <c r="J2295" s="37"/>
      <c r="K2295" s="37"/>
      <c r="L2295" s="37"/>
      <c r="M2295" s="37"/>
      <c r="N2295" s="37"/>
      <c r="O2295" s="37">
        <v>766640.25</v>
      </c>
      <c r="P2295" s="37">
        <v>766640.25</v>
      </c>
      <c r="Q2295" s="37">
        <v>766640.25</v>
      </c>
      <c r="R2295" s="37">
        <v>766640.25</v>
      </c>
      <c r="S2295" s="37">
        <v>766640.25</v>
      </c>
    </row>
    <row r="2296" spans="2:19">
      <c r="B2296" s="6">
        <v>2009</v>
      </c>
      <c r="C2296" s="36"/>
      <c r="D2296" s="36"/>
      <c r="E2296" s="36"/>
      <c r="F2296" s="37"/>
      <c r="G2296" s="37"/>
      <c r="H2296" s="37"/>
      <c r="I2296" s="37"/>
      <c r="J2296" s="37"/>
      <c r="K2296" s="37"/>
      <c r="L2296" s="37"/>
      <c r="M2296" s="37"/>
      <c r="N2296" s="37"/>
      <c r="O2296" s="37">
        <v>76353.31</v>
      </c>
      <c r="P2296" s="37">
        <v>76353.31</v>
      </c>
      <c r="Q2296" s="37">
        <v>76353.31</v>
      </c>
      <c r="R2296" s="37">
        <v>76353.31</v>
      </c>
      <c r="S2296" s="37">
        <v>76353.31</v>
      </c>
    </row>
    <row r="2297" spans="2:19">
      <c r="B2297" s="6">
        <v>2008</v>
      </c>
      <c r="C2297" s="36"/>
      <c r="D2297" s="36"/>
      <c r="E2297" s="37"/>
      <c r="F2297" s="37"/>
      <c r="G2297" s="37"/>
      <c r="H2297" s="37"/>
      <c r="I2297" s="37"/>
      <c r="J2297" s="37"/>
      <c r="K2297" s="37"/>
      <c r="L2297" s="37"/>
      <c r="M2297" s="37"/>
      <c r="N2297" s="37"/>
      <c r="O2297" s="37">
        <v>275268.02</v>
      </c>
      <c r="P2297" s="37">
        <v>275268.02</v>
      </c>
      <c r="Q2297" s="37">
        <v>275268.02</v>
      </c>
      <c r="R2297" s="37">
        <v>275268.02</v>
      </c>
      <c r="S2297" s="37">
        <v>275268.02</v>
      </c>
    </row>
    <row r="2298" spans="2:19">
      <c r="B2298" s="6">
        <v>2007</v>
      </c>
      <c r="C2298" s="36"/>
      <c r="D2298" s="37"/>
      <c r="E2298" s="37"/>
      <c r="F2298" s="37"/>
      <c r="G2298" s="37"/>
      <c r="H2298" s="37"/>
      <c r="I2298" s="37"/>
      <c r="J2298" s="37"/>
      <c r="K2298" s="37"/>
      <c r="L2298" s="37"/>
      <c r="M2298" s="37"/>
      <c r="N2298" s="37"/>
      <c r="O2298" s="37">
        <v>264869.64</v>
      </c>
      <c r="P2298" s="37">
        <v>264869.64</v>
      </c>
      <c r="Q2298" s="37">
        <v>264869.64</v>
      </c>
      <c r="R2298" s="37">
        <v>264869.64</v>
      </c>
      <c r="S2298" s="37">
        <v>264869.64</v>
      </c>
    </row>
    <row r="2299" spans="2:19">
      <c r="B2299" s="6">
        <v>2006</v>
      </c>
      <c r="C2299" s="37"/>
      <c r="D2299" s="37"/>
      <c r="E2299" s="37"/>
      <c r="F2299" s="37"/>
      <c r="G2299" s="37"/>
      <c r="H2299" s="37"/>
      <c r="I2299" s="37"/>
      <c r="J2299" s="37"/>
      <c r="K2299" s="37"/>
      <c r="L2299" s="37"/>
      <c r="M2299" s="37"/>
      <c r="N2299" s="37"/>
      <c r="O2299" s="37">
        <v>364927.26</v>
      </c>
      <c r="P2299" s="37">
        <v>364927.26</v>
      </c>
      <c r="Q2299" s="37">
        <v>364927.26</v>
      </c>
      <c r="R2299" s="37">
        <v>364927.26</v>
      </c>
      <c r="S2299" s="37">
        <v>364927.26</v>
      </c>
    </row>
    <row r="2300" spans="2:19">
      <c r="B2300" s="6">
        <v>2005</v>
      </c>
      <c r="C2300" s="37"/>
      <c r="D2300" s="37"/>
      <c r="E2300" s="37"/>
      <c r="F2300" s="37"/>
      <c r="G2300" s="37"/>
      <c r="H2300" s="37"/>
      <c r="I2300" s="37"/>
      <c r="J2300" s="37"/>
      <c r="K2300" s="37"/>
      <c r="L2300" s="37"/>
      <c r="M2300" s="37"/>
      <c r="N2300" s="37"/>
      <c r="O2300" s="37">
        <v>279085.77</v>
      </c>
      <c r="P2300" s="37">
        <v>279085.77</v>
      </c>
      <c r="Q2300" s="37">
        <v>279085.77</v>
      </c>
      <c r="R2300" s="37">
        <v>279085.77</v>
      </c>
      <c r="S2300" s="37">
        <v>279085.77</v>
      </c>
    </row>
    <row r="2301" spans="2:19">
      <c r="B2301" s="6">
        <v>2004</v>
      </c>
      <c r="C2301" s="37"/>
      <c r="D2301" s="37"/>
      <c r="E2301" s="37"/>
      <c r="F2301" s="37"/>
      <c r="G2301" s="37"/>
      <c r="H2301" s="37"/>
      <c r="I2301" s="37"/>
      <c r="J2301" s="37"/>
      <c r="K2301" s="37"/>
      <c r="L2301" s="37"/>
      <c r="M2301" s="37"/>
      <c r="N2301" s="37"/>
      <c r="O2301" s="37">
        <v>168345.08</v>
      </c>
      <c r="P2301" s="37">
        <v>168345.08</v>
      </c>
      <c r="Q2301" s="37">
        <v>168345.08</v>
      </c>
      <c r="R2301" s="37">
        <v>168345.08</v>
      </c>
      <c r="S2301" s="37">
        <v>168345.08</v>
      </c>
    </row>
    <row r="2302" spans="2:19">
      <c r="B2302" s="6">
        <v>2003</v>
      </c>
      <c r="C2302" s="37"/>
      <c r="D2302" s="37"/>
      <c r="E2302" s="37"/>
      <c r="F2302" s="37"/>
      <c r="G2302" s="37"/>
      <c r="H2302" s="37"/>
      <c r="I2302" s="37"/>
      <c r="J2302" s="37"/>
      <c r="K2302" s="37"/>
      <c r="L2302" s="37"/>
      <c r="M2302" s="37"/>
      <c r="N2302" s="37"/>
      <c r="O2302" s="37">
        <v>447064.77000000008</v>
      </c>
      <c r="P2302" s="37">
        <v>447064.77000000008</v>
      </c>
      <c r="Q2302" s="37">
        <v>447064.77000000008</v>
      </c>
      <c r="R2302" s="37">
        <v>427749.77000000008</v>
      </c>
      <c r="S2302" s="37">
        <v>427749.77000000008</v>
      </c>
    </row>
    <row r="2303" spans="2:19">
      <c r="B2303" s="6">
        <v>2002</v>
      </c>
      <c r="C2303" s="37"/>
      <c r="D2303" s="37"/>
      <c r="E2303" s="37"/>
      <c r="F2303" s="37"/>
      <c r="G2303" s="37"/>
      <c r="H2303" s="37"/>
      <c r="I2303" s="37"/>
      <c r="J2303" s="37"/>
      <c r="K2303" s="37"/>
      <c r="L2303" s="37"/>
      <c r="M2303" s="37"/>
      <c r="N2303" s="37"/>
      <c r="O2303" s="37">
        <v>91527.37999999999</v>
      </c>
      <c r="P2303" s="37">
        <v>91527.37999999999</v>
      </c>
      <c r="Q2303" s="37">
        <v>91527.37999999999</v>
      </c>
      <c r="R2303" s="37">
        <v>91527.37999999999</v>
      </c>
      <c r="S2303" s="37">
        <v>91527.37999999999</v>
      </c>
    </row>
    <row r="2304" spans="2:19">
      <c r="B2304" s="6">
        <v>2001</v>
      </c>
      <c r="C2304" s="37"/>
      <c r="D2304" s="37"/>
      <c r="E2304" s="37"/>
      <c r="F2304" s="37"/>
      <c r="G2304" s="37"/>
      <c r="H2304" s="37"/>
      <c r="I2304" s="37"/>
      <c r="J2304" s="37"/>
      <c r="K2304" s="37"/>
      <c r="L2304" s="37"/>
      <c r="M2304" s="37"/>
      <c r="N2304" s="37"/>
      <c r="O2304" s="37">
        <v>109089.9</v>
      </c>
      <c r="P2304" s="37">
        <v>109089.9</v>
      </c>
      <c r="Q2304" s="37">
        <v>109089.9</v>
      </c>
      <c r="R2304" s="37">
        <v>109089.9</v>
      </c>
      <c r="S2304" s="37">
        <v>109089.9</v>
      </c>
    </row>
    <row r="2305" spans="2:19">
      <c r="B2305" s="6">
        <v>2000</v>
      </c>
      <c r="C2305" s="37"/>
      <c r="D2305" s="37"/>
      <c r="E2305" s="37"/>
      <c r="F2305" s="37"/>
      <c r="G2305" s="37"/>
      <c r="H2305" s="37"/>
      <c r="I2305" s="37"/>
      <c r="J2305" s="37"/>
      <c r="K2305" s="37"/>
      <c r="L2305" s="37"/>
      <c r="M2305" s="37"/>
      <c r="N2305" s="37"/>
      <c r="O2305" s="37">
        <v>664885.28</v>
      </c>
      <c r="P2305" s="37">
        <v>664885.28</v>
      </c>
      <c r="Q2305" s="37">
        <v>646464.56000000006</v>
      </c>
      <c r="R2305" s="37">
        <v>646464.56000000006</v>
      </c>
      <c r="S2305" s="37">
        <v>646464.56000000006</v>
      </c>
    </row>
    <row r="2306" spans="2:19">
      <c r="B2306" s="6">
        <v>1999</v>
      </c>
      <c r="C2306" s="37"/>
      <c r="D2306" s="37"/>
      <c r="E2306" s="37"/>
      <c r="F2306" s="37"/>
      <c r="G2306" s="37"/>
      <c r="H2306" s="37"/>
      <c r="I2306" s="37"/>
      <c r="J2306" s="37"/>
      <c r="K2306" s="37"/>
      <c r="L2306" s="37"/>
      <c r="M2306" s="37"/>
      <c r="N2306" s="37"/>
      <c r="O2306" s="37">
        <v>396238.62999999995</v>
      </c>
      <c r="P2306" s="37">
        <v>396238.62999999995</v>
      </c>
      <c r="Q2306" s="37">
        <v>396238.62999999995</v>
      </c>
      <c r="R2306" s="37">
        <v>396238.62999999995</v>
      </c>
      <c r="S2306" s="37">
        <v>396238.62999999995</v>
      </c>
    </row>
    <row r="2307" spans="2:19">
      <c r="B2307" s="6">
        <v>1998</v>
      </c>
      <c r="C2307" s="37"/>
      <c r="D2307" s="37"/>
      <c r="E2307" s="37"/>
      <c r="F2307" s="37"/>
      <c r="G2307" s="37"/>
      <c r="H2307" s="37"/>
      <c r="I2307" s="37"/>
      <c r="J2307" s="37"/>
      <c r="K2307" s="37"/>
      <c r="L2307" s="37"/>
      <c r="M2307" s="37"/>
      <c r="N2307" s="37"/>
      <c r="O2307" s="37">
        <v>103863.34</v>
      </c>
      <c r="P2307" s="37">
        <v>103863.34</v>
      </c>
      <c r="Q2307" s="37">
        <v>103863.34</v>
      </c>
      <c r="R2307" s="37">
        <v>103863.34</v>
      </c>
      <c r="S2307" s="37">
        <v>103863.34</v>
      </c>
    </row>
    <row r="2308" spans="2:19">
      <c r="B2308" s="6">
        <v>1997</v>
      </c>
      <c r="C2308" s="37"/>
      <c r="D2308" s="37"/>
      <c r="E2308" s="37"/>
      <c r="F2308" s="37"/>
      <c r="G2308" s="37"/>
      <c r="H2308" s="37"/>
      <c r="I2308" s="37"/>
      <c r="J2308" s="37"/>
      <c r="K2308" s="37"/>
      <c r="L2308" s="37"/>
      <c r="M2308" s="37"/>
      <c r="N2308" s="37"/>
      <c r="O2308" s="37">
        <v>283930.45</v>
      </c>
      <c r="P2308" s="37">
        <v>283930.45</v>
      </c>
      <c r="Q2308" s="37">
        <v>283930.45</v>
      </c>
      <c r="R2308" s="37">
        <v>283930.45</v>
      </c>
      <c r="S2308" s="37">
        <v>283930.45</v>
      </c>
    </row>
    <row r="2309" spans="2:19">
      <c r="B2309" s="6">
        <v>1996</v>
      </c>
      <c r="C2309" s="37"/>
      <c r="D2309" s="37"/>
      <c r="E2309" s="37"/>
      <c r="F2309" s="37"/>
      <c r="G2309" s="37"/>
      <c r="H2309" s="37"/>
      <c r="I2309" s="37"/>
      <c r="J2309" s="37"/>
      <c r="K2309" s="37"/>
      <c r="L2309" s="37"/>
      <c r="M2309" s="37"/>
      <c r="N2309" s="37"/>
      <c r="O2309" s="37">
        <v>500875.16</v>
      </c>
      <c r="P2309" s="37">
        <v>500875.16</v>
      </c>
      <c r="Q2309" s="37">
        <v>500875.16</v>
      </c>
      <c r="R2309" s="37">
        <v>500875.16</v>
      </c>
      <c r="S2309" s="37">
        <v>500875.16</v>
      </c>
    </row>
    <row r="2310" spans="2:19">
      <c r="B2310" s="6">
        <v>1995</v>
      </c>
      <c r="C2310" s="37"/>
      <c r="D2310" s="37"/>
      <c r="E2310" s="37"/>
      <c r="F2310" s="37"/>
      <c r="G2310" s="37"/>
      <c r="H2310" s="37"/>
      <c r="I2310" s="37"/>
      <c r="J2310" s="37"/>
      <c r="K2310" s="37"/>
      <c r="L2310" s="37"/>
      <c r="M2310" s="37"/>
      <c r="N2310" s="37"/>
      <c r="O2310" s="37">
        <v>428208.48000000004</v>
      </c>
      <c r="P2310" s="37">
        <v>428208.48000000004</v>
      </c>
      <c r="Q2310" s="37">
        <v>428208.48000000004</v>
      </c>
      <c r="R2310" s="37">
        <v>428208.48000000004</v>
      </c>
      <c r="S2310" s="37">
        <v>428208.48000000004</v>
      </c>
    </row>
    <row r="2311" spans="2:19">
      <c r="B2311" s="6">
        <v>1994</v>
      </c>
      <c r="C2311" s="37"/>
      <c r="D2311" s="37"/>
      <c r="E2311" s="37"/>
      <c r="F2311" s="37"/>
      <c r="G2311" s="37"/>
      <c r="H2311" s="37"/>
      <c r="I2311" s="37"/>
      <c r="J2311" s="37"/>
      <c r="K2311" s="37"/>
      <c r="L2311" s="37"/>
      <c r="M2311" s="37"/>
      <c r="N2311" s="37"/>
      <c r="O2311" s="37">
        <v>271202.01000000007</v>
      </c>
      <c r="P2311" s="37">
        <v>271202.01000000007</v>
      </c>
      <c r="Q2311" s="37">
        <v>271202.01000000007</v>
      </c>
      <c r="R2311" s="37">
        <v>271202.01000000007</v>
      </c>
      <c r="S2311" s="37">
        <v>271202.01000000007</v>
      </c>
    </row>
    <row r="2312" spans="2:19">
      <c r="B2312" s="6">
        <v>1993</v>
      </c>
      <c r="C2312" s="37"/>
      <c r="D2312" s="37"/>
      <c r="E2312" s="37"/>
      <c r="F2312" s="37"/>
      <c r="G2312" s="37"/>
      <c r="H2312" s="37"/>
      <c r="I2312" s="37"/>
      <c r="J2312" s="37"/>
      <c r="K2312" s="37"/>
      <c r="L2312" s="37"/>
      <c r="M2312" s="37"/>
      <c r="N2312" s="37"/>
      <c r="O2312" s="37">
        <v>203411.34</v>
      </c>
      <c r="P2312" s="37">
        <v>203411.34</v>
      </c>
      <c r="Q2312" s="37">
        <v>203411.34</v>
      </c>
      <c r="R2312" s="37">
        <v>203411.34</v>
      </c>
      <c r="S2312" s="37">
        <v>203411.34</v>
      </c>
    </row>
    <row r="2313" spans="2:19">
      <c r="B2313" s="6">
        <v>1992</v>
      </c>
      <c r="C2313" s="37"/>
      <c r="D2313" s="37"/>
      <c r="E2313" s="37"/>
      <c r="F2313" s="37"/>
      <c r="G2313" s="37"/>
      <c r="H2313" s="37"/>
      <c r="I2313" s="37"/>
      <c r="J2313" s="37"/>
      <c r="K2313" s="37"/>
      <c r="L2313" s="37"/>
      <c r="M2313" s="37"/>
      <c r="N2313" s="37"/>
      <c r="O2313" s="37">
        <v>151353.9</v>
      </c>
      <c r="P2313" s="37">
        <v>151353.9</v>
      </c>
      <c r="Q2313" s="37">
        <v>151353.9</v>
      </c>
      <c r="R2313" s="37">
        <v>151353.9</v>
      </c>
      <c r="S2313" s="37">
        <v>151353.9</v>
      </c>
    </row>
    <row r="2314" spans="2:19">
      <c r="B2314" s="6">
        <v>1991</v>
      </c>
      <c r="C2314" s="37"/>
      <c r="D2314" s="37"/>
      <c r="E2314" s="37"/>
      <c r="F2314" s="37"/>
      <c r="G2314" s="37"/>
      <c r="H2314" s="37"/>
      <c r="I2314" s="37"/>
      <c r="J2314" s="37"/>
      <c r="K2314" s="37"/>
      <c r="L2314" s="37"/>
      <c r="M2314" s="37"/>
      <c r="N2314" s="37"/>
      <c r="O2314" s="37">
        <v>186514.68</v>
      </c>
      <c r="P2314" s="37">
        <v>186514.68</v>
      </c>
      <c r="Q2314" s="37">
        <v>186514.68</v>
      </c>
      <c r="R2314" s="37">
        <v>186514.68</v>
      </c>
      <c r="S2314" s="37">
        <v>186514.68</v>
      </c>
    </row>
    <row r="2315" spans="2:19">
      <c r="B2315" s="6">
        <v>1990</v>
      </c>
      <c r="C2315" s="37"/>
      <c r="D2315" s="37"/>
      <c r="E2315" s="37"/>
      <c r="F2315" s="37"/>
      <c r="G2315" s="37"/>
      <c r="H2315" s="37"/>
      <c r="I2315" s="37"/>
      <c r="J2315" s="37"/>
      <c r="K2315" s="37"/>
      <c r="L2315" s="37"/>
      <c r="M2315" s="37"/>
      <c r="N2315" s="37"/>
      <c r="O2315" s="37">
        <v>117077.14</v>
      </c>
      <c r="P2315" s="37">
        <v>117077.14</v>
      </c>
      <c r="Q2315" s="37">
        <v>117077.14</v>
      </c>
      <c r="R2315" s="37">
        <v>117077.14</v>
      </c>
      <c r="S2315" s="37">
        <v>117077.14</v>
      </c>
    </row>
    <row r="2316" spans="2:19">
      <c r="B2316" s="6">
        <v>1989</v>
      </c>
      <c r="C2316" s="37"/>
      <c r="D2316" s="37"/>
      <c r="E2316" s="37"/>
      <c r="F2316" s="37"/>
      <c r="G2316" s="37"/>
      <c r="H2316" s="37"/>
      <c r="I2316" s="37"/>
      <c r="J2316" s="37"/>
      <c r="K2316" s="37"/>
      <c r="L2316" s="37"/>
      <c r="M2316" s="37"/>
      <c r="N2316" s="37"/>
      <c r="O2316" s="37">
        <v>116311.23999999996</v>
      </c>
      <c r="P2316" s="37">
        <v>116311.23999999996</v>
      </c>
      <c r="Q2316" s="37">
        <v>106876.36999999997</v>
      </c>
      <c r="R2316" s="37">
        <v>106876.36999999997</v>
      </c>
      <c r="S2316" s="37">
        <v>106876.36999999997</v>
      </c>
    </row>
    <row r="2317" spans="2:19">
      <c r="B2317" s="6">
        <v>1988</v>
      </c>
      <c r="C2317" s="37"/>
      <c r="D2317" s="37"/>
      <c r="E2317" s="37"/>
      <c r="F2317" s="37"/>
      <c r="G2317" s="37"/>
      <c r="H2317" s="37"/>
      <c r="I2317" s="37"/>
      <c r="J2317" s="37"/>
      <c r="K2317" s="37"/>
      <c r="L2317" s="37"/>
      <c r="M2317" s="37"/>
      <c r="N2317" s="37"/>
      <c r="O2317" s="37">
        <v>32456.300000000003</v>
      </c>
      <c r="P2317" s="37">
        <v>32456.300000000003</v>
      </c>
      <c r="Q2317" s="37">
        <v>32456.300000000003</v>
      </c>
      <c r="R2317" s="37">
        <v>32456.300000000003</v>
      </c>
      <c r="S2317" s="37">
        <v>19474.600000000002</v>
      </c>
    </row>
    <row r="2318" spans="2:19">
      <c r="B2318" s="6">
        <v>1987</v>
      </c>
      <c r="C2318" s="37"/>
      <c r="D2318" s="37"/>
      <c r="E2318" s="37"/>
      <c r="F2318" s="37"/>
      <c r="G2318" s="37"/>
      <c r="H2318" s="37"/>
      <c r="I2318" s="37"/>
      <c r="J2318" s="37"/>
      <c r="K2318" s="37"/>
      <c r="L2318" s="37"/>
      <c r="M2318" s="37"/>
      <c r="N2318" s="37"/>
      <c r="O2318" s="37">
        <v>18324.7</v>
      </c>
      <c r="P2318" s="37">
        <v>18324.7</v>
      </c>
      <c r="Q2318" s="37">
        <v>18324.7</v>
      </c>
      <c r="R2318" s="37">
        <v>18324.7</v>
      </c>
      <c r="S2318" s="37">
        <v>18324.7</v>
      </c>
    </row>
    <row r="2319" spans="2:19">
      <c r="B2319" s="6">
        <v>1986</v>
      </c>
      <c r="C2319" s="37"/>
      <c r="D2319" s="37"/>
      <c r="E2319" s="37"/>
      <c r="F2319" s="37"/>
      <c r="G2319" s="37"/>
      <c r="H2319" s="37"/>
      <c r="I2319" s="37"/>
      <c r="J2319" s="37"/>
      <c r="K2319" s="37"/>
      <c r="L2319" s="37"/>
      <c r="M2319" s="37"/>
      <c r="N2319" s="37"/>
      <c r="O2319" s="37">
        <v>17992.87</v>
      </c>
      <c r="P2319" s="37">
        <v>9129.6299999999992</v>
      </c>
      <c r="Q2319" s="37">
        <v>9129.6299999999992</v>
      </c>
      <c r="R2319" s="37">
        <v>9129.6299999999992</v>
      </c>
      <c r="S2319" s="37">
        <v>9129.6299999999992</v>
      </c>
    </row>
    <row r="2320" spans="2:19">
      <c r="B2320" s="6">
        <v>1985</v>
      </c>
      <c r="C2320" s="37"/>
      <c r="D2320" s="37"/>
      <c r="E2320" s="37"/>
      <c r="F2320" s="37"/>
      <c r="G2320" s="37"/>
      <c r="H2320" s="37"/>
      <c r="I2320" s="37"/>
      <c r="J2320" s="37"/>
      <c r="K2320" s="37"/>
      <c r="L2320" s="37"/>
      <c r="M2320" s="37"/>
      <c r="N2320" s="37"/>
      <c r="O2320" s="37">
        <v>0</v>
      </c>
      <c r="P2320" s="37">
        <v>0</v>
      </c>
      <c r="Q2320" s="37">
        <v>0</v>
      </c>
      <c r="R2320" s="37">
        <v>0</v>
      </c>
      <c r="S2320" s="37">
        <v>0</v>
      </c>
    </row>
    <row r="2321" spans="2:19">
      <c r="B2321" s="6">
        <v>1984</v>
      </c>
      <c r="C2321" s="37"/>
      <c r="D2321" s="37"/>
      <c r="E2321" s="37"/>
      <c r="F2321" s="37"/>
      <c r="G2321" s="37"/>
      <c r="H2321" s="37"/>
      <c r="I2321" s="37"/>
      <c r="J2321" s="37"/>
      <c r="K2321" s="37"/>
      <c r="L2321" s="37"/>
      <c r="M2321" s="37"/>
      <c r="N2321" s="37"/>
      <c r="O2321" s="37">
        <v>8235.3799999999992</v>
      </c>
      <c r="P2321" s="37">
        <v>8235.3799999999992</v>
      </c>
      <c r="Q2321" s="37">
        <v>8235.3799999999992</v>
      </c>
      <c r="R2321" s="37">
        <v>8235.3799999999992</v>
      </c>
      <c r="S2321" s="37">
        <v>8235.3799999999992</v>
      </c>
    </row>
    <row r="2322" spans="2:19">
      <c r="B2322" s="6">
        <v>1983</v>
      </c>
      <c r="C2322" s="37"/>
      <c r="D2322" s="37"/>
      <c r="E2322" s="37"/>
      <c r="F2322" s="37"/>
      <c r="G2322" s="37"/>
      <c r="H2322" s="37"/>
      <c r="I2322" s="37"/>
      <c r="J2322" s="37"/>
      <c r="K2322" s="37"/>
      <c r="L2322" s="37"/>
      <c r="M2322" s="37"/>
      <c r="N2322" s="37"/>
      <c r="O2322" s="37">
        <v>17884.989999999998</v>
      </c>
      <c r="P2322" s="37">
        <v>17884.989999999998</v>
      </c>
      <c r="Q2322" s="37">
        <v>17884.989999999998</v>
      </c>
      <c r="R2322" s="37">
        <v>17884.989999999998</v>
      </c>
      <c r="S2322" s="37">
        <v>17884.989999999998</v>
      </c>
    </row>
    <row r="2323" spans="2:19">
      <c r="B2323" s="6">
        <v>1982</v>
      </c>
      <c r="C2323" s="37"/>
      <c r="D2323" s="37"/>
      <c r="E2323" s="37"/>
      <c r="F2323" s="37"/>
      <c r="G2323" s="37"/>
      <c r="H2323" s="37"/>
      <c r="I2323" s="37"/>
      <c r="J2323" s="37"/>
      <c r="K2323" s="37"/>
      <c r="L2323" s="37"/>
      <c r="M2323" s="37"/>
      <c r="N2323" s="37"/>
      <c r="O2323" s="37">
        <v>7772.15</v>
      </c>
      <c r="P2323" s="37">
        <v>7772.15</v>
      </c>
      <c r="Q2323" s="37">
        <v>7772.15</v>
      </c>
      <c r="R2323" s="37">
        <v>7772.15</v>
      </c>
      <c r="S2323" s="37">
        <v>7772.15</v>
      </c>
    </row>
    <row r="2324" spans="2:19">
      <c r="B2324" s="6">
        <v>1981</v>
      </c>
      <c r="C2324" s="37"/>
      <c r="D2324" s="37"/>
      <c r="E2324" s="37"/>
      <c r="F2324" s="37"/>
      <c r="G2324" s="37"/>
      <c r="H2324" s="37"/>
      <c r="I2324" s="37"/>
      <c r="J2324" s="37"/>
      <c r="K2324" s="37"/>
      <c r="L2324" s="37"/>
      <c r="M2324" s="37"/>
      <c r="N2324" s="37"/>
      <c r="O2324" s="37">
        <v>102775.29</v>
      </c>
      <c r="P2324" s="37">
        <v>95416.78</v>
      </c>
      <c r="Q2324" s="37">
        <v>95416.78</v>
      </c>
      <c r="R2324" s="37">
        <v>95416.78</v>
      </c>
      <c r="S2324" s="37">
        <v>95416.78</v>
      </c>
    </row>
    <row r="2325" spans="2:19">
      <c r="B2325" s="6">
        <v>1980</v>
      </c>
      <c r="C2325" s="37"/>
      <c r="D2325" s="37"/>
      <c r="E2325" s="37"/>
      <c r="F2325" s="37"/>
      <c r="G2325" s="37"/>
      <c r="H2325" s="37"/>
      <c r="I2325" s="37"/>
      <c r="J2325" s="37"/>
      <c r="K2325" s="37"/>
      <c r="L2325" s="37"/>
      <c r="M2325" s="37"/>
      <c r="N2325" s="37"/>
      <c r="O2325" s="37">
        <v>214930.75</v>
      </c>
      <c r="P2325" s="37">
        <v>208365.25</v>
      </c>
      <c r="Q2325" s="37">
        <v>208365.25</v>
      </c>
      <c r="R2325" s="37">
        <v>201700.05</v>
      </c>
      <c r="S2325" s="37">
        <v>201700.05</v>
      </c>
    </row>
    <row r="2326" spans="2:19">
      <c r="B2326" s="6">
        <v>1979</v>
      </c>
      <c r="C2326" s="37"/>
      <c r="D2326" s="37"/>
      <c r="E2326" s="37"/>
      <c r="F2326" s="37"/>
      <c r="G2326" s="37"/>
      <c r="H2326" s="37"/>
      <c r="I2326" s="37"/>
      <c r="J2326" s="37"/>
      <c r="K2326" s="37"/>
      <c r="L2326" s="37"/>
      <c r="M2326" s="37"/>
      <c r="N2326" s="37"/>
      <c r="O2326" s="37">
        <v>128802.59999999999</v>
      </c>
      <c r="P2326" s="37">
        <v>122432.93</v>
      </c>
      <c r="Q2326" s="37">
        <v>122432.93</v>
      </c>
      <c r="R2326" s="37">
        <v>122432.93</v>
      </c>
      <c r="S2326" s="37">
        <v>122432.93</v>
      </c>
    </row>
    <row r="2327" spans="2:19">
      <c r="B2327" s="6">
        <v>1978</v>
      </c>
      <c r="C2327" s="37"/>
      <c r="D2327" s="37"/>
      <c r="E2327" s="37"/>
      <c r="F2327" s="37"/>
      <c r="G2327" s="37"/>
      <c r="H2327" s="37"/>
      <c r="I2327" s="37"/>
      <c r="J2327" s="37"/>
      <c r="K2327" s="37"/>
      <c r="L2327" s="37"/>
      <c r="M2327" s="37"/>
      <c r="N2327" s="37"/>
      <c r="O2327" s="37">
        <v>102166.34000000001</v>
      </c>
      <c r="P2327" s="37">
        <v>102166.34000000001</v>
      </c>
      <c r="Q2327" s="37">
        <v>102166.34000000001</v>
      </c>
      <c r="R2327" s="37">
        <v>102166.34000000001</v>
      </c>
      <c r="S2327" s="37">
        <v>102166.34000000001</v>
      </c>
    </row>
    <row r="2328" spans="2:19">
      <c r="B2328" s="6">
        <v>1977</v>
      </c>
      <c r="C2328" s="37"/>
      <c r="D2328" s="37"/>
      <c r="E2328" s="37"/>
      <c r="F2328" s="37"/>
      <c r="G2328" s="37"/>
      <c r="H2328" s="37"/>
      <c r="I2328" s="37"/>
      <c r="J2328" s="37"/>
      <c r="K2328" s="37"/>
      <c r="L2328" s="37"/>
      <c r="M2328" s="37"/>
      <c r="N2328" s="37"/>
      <c r="O2328" s="37">
        <v>5627.79</v>
      </c>
      <c r="P2328" s="37">
        <v>5627.79</v>
      </c>
      <c r="Q2328" s="37">
        <v>5627.79</v>
      </c>
      <c r="R2328" s="37">
        <v>5627.79</v>
      </c>
      <c r="S2328" s="37">
        <v>0</v>
      </c>
    </row>
    <row r="2329" spans="2:19">
      <c r="B2329" s="6">
        <v>1976</v>
      </c>
      <c r="C2329" s="37"/>
      <c r="D2329" s="37"/>
      <c r="E2329" s="37"/>
      <c r="F2329" s="37"/>
      <c r="G2329" s="37"/>
      <c r="H2329" s="37"/>
      <c r="I2329" s="37"/>
      <c r="J2329" s="37"/>
      <c r="K2329" s="37"/>
      <c r="L2329" s="37"/>
      <c r="M2329" s="37"/>
      <c r="N2329" s="37"/>
      <c r="O2329" s="37">
        <v>0</v>
      </c>
      <c r="P2329" s="37">
        <v>0</v>
      </c>
      <c r="Q2329" s="37">
        <v>0</v>
      </c>
      <c r="R2329" s="37">
        <v>0</v>
      </c>
      <c r="S2329" s="37">
        <v>0</v>
      </c>
    </row>
    <row r="2330" spans="2:19">
      <c r="B2330" s="6">
        <v>1975</v>
      </c>
      <c r="C2330" s="37"/>
      <c r="D2330" s="37"/>
      <c r="E2330" s="37"/>
      <c r="F2330" s="37"/>
      <c r="G2330" s="37"/>
      <c r="H2330" s="37"/>
      <c r="I2330" s="37"/>
      <c r="J2330" s="37"/>
      <c r="K2330" s="37"/>
      <c r="L2330" s="37"/>
      <c r="M2330" s="37"/>
      <c r="N2330" s="37"/>
      <c r="O2330" s="37">
        <v>0</v>
      </c>
      <c r="P2330" s="37">
        <v>0</v>
      </c>
      <c r="Q2330" s="37">
        <v>0</v>
      </c>
      <c r="R2330" s="37">
        <v>0</v>
      </c>
      <c r="S2330" s="37">
        <v>0</v>
      </c>
    </row>
    <row r="2331" spans="2:19">
      <c r="B2331" s="6">
        <v>1974</v>
      </c>
      <c r="C2331" s="37"/>
      <c r="D2331" s="37"/>
      <c r="E2331" s="37"/>
      <c r="F2331" s="37"/>
      <c r="G2331" s="37"/>
      <c r="H2331" s="37"/>
      <c r="I2331" s="37"/>
      <c r="J2331" s="37"/>
      <c r="K2331" s="37"/>
      <c r="L2331" s="37"/>
      <c r="M2331" s="37"/>
      <c r="N2331" s="37"/>
      <c r="O2331" s="37">
        <v>41925.68</v>
      </c>
      <c r="P2331" s="37">
        <v>41925.68</v>
      </c>
      <c r="Q2331" s="37">
        <v>41925.68</v>
      </c>
      <c r="R2331" s="37">
        <v>41925.68</v>
      </c>
      <c r="S2331" s="37">
        <v>41925.68</v>
      </c>
    </row>
    <row r="2332" spans="2:19">
      <c r="B2332" s="6">
        <v>1973</v>
      </c>
      <c r="C2332" s="37"/>
      <c r="D2332" s="37"/>
      <c r="E2332" s="37"/>
      <c r="F2332" s="37"/>
      <c r="G2332" s="37"/>
      <c r="H2332" s="37"/>
      <c r="I2332" s="37"/>
      <c r="J2332" s="37"/>
      <c r="K2332" s="37"/>
      <c r="L2332" s="37"/>
      <c r="M2332" s="37"/>
      <c r="N2332" s="37"/>
      <c r="O2332" s="37">
        <v>10266.74</v>
      </c>
      <c r="P2332" s="37">
        <v>10266.74</v>
      </c>
      <c r="Q2332" s="37">
        <v>10266.74</v>
      </c>
      <c r="R2332" s="37">
        <v>10266.74</v>
      </c>
      <c r="S2332" s="37">
        <v>10266.74</v>
      </c>
    </row>
    <row r="2333" spans="2:19">
      <c r="B2333" s="6">
        <v>1972</v>
      </c>
      <c r="C2333" s="37"/>
      <c r="D2333" s="37"/>
      <c r="E2333" s="37"/>
      <c r="F2333" s="37"/>
      <c r="G2333" s="37"/>
      <c r="H2333" s="37"/>
      <c r="I2333" s="37"/>
      <c r="J2333" s="37"/>
      <c r="K2333" s="37"/>
      <c r="L2333" s="37"/>
      <c r="M2333" s="37"/>
      <c r="N2333" s="37"/>
      <c r="O2333" s="37">
        <v>0</v>
      </c>
      <c r="P2333" s="37">
        <v>0</v>
      </c>
      <c r="Q2333" s="37">
        <v>0</v>
      </c>
      <c r="R2333" s="37">
        <v>0</v>
      </c>
      <c r="S2333" s="37">
        <v>0</v>
      </c>
    </row>
    <row r="2334" spans="2:19">
      <c r="B2334" s="6">
        <v>1971</v>
      </c>
      <c r="C2334" s="37"/>
      <c r="D2334" s="37"/>
      <c r="E2334" s="37"/>
      <c r="F2334" s="37"/>
      <c r="G2334" s="37"/>
      <c r="H2334" s="37"/>
      <c r="I2334" s="37"/>
      <c r="J2334" s="37"/>
      <c r="K2334" s="37"/>
      <c r="L2334" s="37"/>
      <c r="M2334" s="37"/>
      <c r="N2334" s="37"/>
      <c r="O2334" s="37">
        <v>0</v>
      </c>
      <c r="P2334" s="37">
        <v>0</v>
      </c>
      <c r="Q2334" s="37">
        <v>0</v>
      </c>
      <c r="R2334" s="37">
        <v>0</v>
      </c>
      <c r="S2334" s="37">
        <v>0</v>
      </c>
    </row>
    <row r="2335" spans="2:19">
      <c r="B2335" s="6">
        <v>1970</v>
      </c>
      <c r="C2335" s="37"/>
      <c r="D2335" s="37"/>
      <c r="E2335" s="37"/>
      <c r="F2335" s="37"/>
      <c r="G2335" s="37"/>
      <c r="H2335" s="37"/>
      <c r="I2335" s="37"/>
      <c r="J2335" s="37"/>
      <c r="K2335" s="37"/>
      <c r="L2335" s="37"/>
      <c r="M2335" s="37"/>
      <c r="N2335" s="37"/>
      <c r="O2335" s="37">
        <v>2890.33</v>
      </c>
      <c r="P2335" s="37">
        <v>2890.33</v>
      </c>
      <c r="Q2335" s="37">
        <v>2890.33</v>
      </c>
      <c r="R2335" s="37">
        <v>2890.33</v>
      </c>
      <c r="S2335" s="37">
        <v>2890.33</v>
      </c>
    </row>
    <row r="2336" spans="2:19">
      <c r="B2336" s="6">
        <v>1969</v>
      </c>
      <c r="C2336" s="37"/>
      <c r="D2336" s="37"/>
      <c r="E2336" s="37"/>
      <c r="F2336" s="37"/>
      <c r="G2336" s="37"/>
      <c r="H2336" s="37"/>
      <c r="I2336" s="37"/>
      <c r="J2336" s="37"/>
      <c r="K2336" s="37"/>
      <c r="L2336" s="37"/>
      <c r="M2336" s="37"/>
      <c r="N2336" s="37"/>
      <c r="O2336" s="37">
        <v>0</v>
      </c>
      <c r="P2336" s="37">
        <v>0</v>
      </c>
      <c r="Q2336" s="37">
        <v>0</v>
      </c>
      <c r="R2336" s="37">
        <v>0</v>
      </c>
      <c r="S2336" s="37">
        <v>0</v>
      </c>
    </row>
    <row r="2337" spans="2:19">
      <c r="B2337" s="6">
        <v>1968</v>
      </c>
      <c r="C2337" s="37"/>
      <c r="D2337" s="37"/>
      <c r="E2337" s="37"/>
      <c r="F2337" s="37"/>
      <c r="G2337" s="37"/>
      <c r="H2337" s="37"/>
      <c r="I2337" s="37"/>
      <c r="J2337" s="37"/>
      <c r="K2337" s="37"/>
      <c r="L2337" s="37"/>
      <c r="M2337" s="37"/>
      <c r="N2337" s="37"/>
      <c r="O2337" s="37">
        <v>0</v>
      </c>
      <c r="P2337" s="37">
        <v>0</v>
      </c>
      <c r="Q2337" s="37">
        <v>0</v>
      </c>
      <c r="R2337" s="37">
        <v>0</v>
      </c>
      <c r="S2337" s="37">
        <v>0</v>
      </c>
    </row>
    <row r="2338" spans="2:19">
      <c r="B2338" s="6">
        <v>1967</v>
      </c>
      <c r="C2338" s="37"/>
      <c r="D2338" s="37"/>
      <c r="E2338" s="37"/>
      <c r="F2338" s="37"/>
      <c r="G2338" s="37"/>
      <c r="H2338" s="37"/>
      <c r="I2338" s="37"/>
      <c r="J2338" s="37"/>
      <c r="K2338" s="37"/>
      <c r="L2338" s="37"/>
      <c r="M2338" s="37"/>
      <c r="N2338" s="37"/>
      <c r="O2338" s="37">
        <v>0</v>
      </c>
      <c r="P2338" s="37">
        <v>0</v>
      </c>
      <c r="Q2338" s="37">
        <v>0</v>
      </c>
      <c r="R2338" s="37">
        <v>0</v>
      </c>
      <c r="S2338" s="37">
        <v>0</v>
      </c>
    </row>
    <row r="2339" spans="2:19">
      <c r="B2339" s="6">
        <v>1966</v>
      </c>
      <c r="C2339" s="37"/>
      <c r="D2339" s="37"/>
      <c r="E2339" s="37"/>
      <c r="F2339" s="37"/>
      <c r="G2339" s="37"/>
      <c r="H2339" s="37"/>
      <c r="I2339" s="37"/>
      <c r="J2339" s="37"/>
      <c r="K2339" s="37"/>
      <c r="L2339" s="37"/>
      <c r="M2339" s="37"/>
      <c r="N2339" s="37"/>
      <c r="O2339" s="37">
        <v>0</v>
      </c>
      <c r="P2339" s="37">
        <v>0</v>
      </c>
      <c r="Q2339" s="37">
        <v>0</v>
      </c>
      <c r="R2339" s="37">
        <v>0</v>
      </c>
      <c r="S2339" s="37">
        <v>0</v>
      </c>
    </row>
    <row r="2340" spans="2:19">
      <c r="B2340" s="6">
        <v>1965</v>
      </c>
      <c r="C2340" s="37"/>
      <c r="D2340" s="37"/>
      <c r="E2340" s="37"/>
      <c r="F2340" s="37"/>
      <c r="G2340" s="37"/>
      <c r="H2340" s="37"/>
      <c r="I2340" s="37"/>
      <c r="J2340" s="37"/>
      <c r="K2340" s="37"/>
      <c r="L2340" s="37"/>
      <c r="M2340" s="37"/>
      <c r="N2340" s="37"/>
      <c r="O2340" s="37">
        <v>0</v>
      </c>
      <c r="P2340" s="37">
        <v>0</v>
      </c>
      <c r="Q2340" s="37">
        <v>0</v>
      </c>
      <c r="R2340" s="37">
        <v>0</v>
      </c>
      <c r="S2340" s="37">
        <v>0</v>
      </c>
    </row>
    <row r="2341" spans="2:19">
      <c r="B2341" s="6">
        <v>1964</v>
      </c>
      <c r="C2341" s="37"/>
      <c r="D2341" s="37"/>
      <c r="E2341" s="37"/>
      <c r="F2341" s="37"/>
      <c r="G2341" s="37"/>
      <c r="H2341" s="37"/>
      <c r="I2341" s="37"/>
      <c r="J2341" s="37"/>
      <c r="K2341" s="37"/>
      <c r="L2341" s="37"/>
      <c r="M2341" s="37"/>
      <c r="N2341" s="37"/>
      <c r="O2341" s="37">
        <v>0</v>
      </c>
      <c r="P2341" s="37">
        <v>0</v>
      </c>
      <c r="Q2341" s="37">
        <v>0</v>
      </c>
      <c r="R2341" s="37">
        <v>0</v>
      </c>
      <c r="S2341" s="37">
        <v>0</v>
      </c>
    </row>
    <row r="2342" spans="2:19">
      <c r="B2342" s="6">
        <v>1963</v>
      </c>
      <c r="C2342" s="37"/>
      <c r="D2342" s="37"/>
      <c r="E2342" s="37"/>
      <c r="F2342" s="37"/>
      <c r="G2342" s="37"/>
      <c r="H2342" s="37"/>
      <c r="I2342" s="37"/>
      <c r="J2342" s="37"/>
      <c r="K2342" s="37"/>
      <c r="L2342" s="37"/>
      <c r="M2342" s="37"/>
      <c r="N2342" s="37"/>
      <c r="O2342" s="37">
        <v>1820.45</v>
      </c>
      <c r="P2342" s="37">
        <v>1820.45</v>
      </c>
      <c r="Q2342" s="37">
        <v>1820.45</v>
      </c>
      <c r="R2342" s="37">
        <v>1820.45</v>
      </c>
      <c r="S2342" s="37">
        <v>1820.45</v>
      </c>
    </row>
    <row r="2343" spans="2:19">
      <c r="B2343" s="6">
        <v>1962</v>
      </c>
      <c r="C2343" s="37"/>
      <c r="D2343" s="37"/>
      <c r="E2343" s="37"/>
      <c r="F2343" s="37"/>
      <c r="G2343" s="37"/>
      <c r="H2343" s="37"/>
      <c r="I2343" s="37"/>
      <c r="J2343" s="37"/>
      <c r="K2343" s="37"/>
      <c r="L2343" s="37"/>
      <c r="M2343" s="37"/>
      <c r="N2343" s="37"/>
      <c r="O2343" s="37">
        <v>0</v>
      </c>
      <c r="P2343" s="37">
        <v>0</v>
      </c>
      <c r="Q2343" s="37">
        <v>0</v>
      </c>
      <c r="R2343" s="37">
        <v>0</v>
      </c>
      <c r="S2343" s="37">
        <v>0</v>
      </c>
    </row>
    <row r="2344" spans="2:19">
      <c r="B2344" s="6">
        <v>1961</v>
      </c>
      <c r="C2344" s="37"/>
      <c r="D2344" s="37"/>
      <c r="E2344" s="37"/>
      <c r="F2344" s="37"/>
      <c r="G2344" s="37"/>
      <c r="H2344" s="37"/>
      <c r="I2344" s="37"/>
      <c r="J2344" s="37"/>
      <c r="K2344" s="37"/>
      <c r="L2344" s="37"/>
      <c r="M2344" s="37"/>
      <c r="N2344" s="37"/>
      <c r="O2344" s="37">
        <v>0</v>
      </c>
      <c r="P2344" s="37">
        <v>0</v>
      </c>
      <c r="Q2344" s="37">
        <v>0</v>
      </c>
      <c r="R2344" s="37">
        <v>0</v>
      </c>
      <c r="S2344" s="37">
        <v>0</v>
      </c>
    </row>
    <row r="2345" spans="2:19">
      <c r="B2345" s="6">
        <v>1960</v>
      </c>
      <c r="C2345" s="37"/>
      <c r="D2345" s="37"/>
      <c r="E2345" s="37"/>
      <c r="F2345" s="37"/>
      <c r="G2345" s="37"/>
      <c r="H2345" s="37"/>
      <c r="I2345" s="37"/>
      <c r="J2345" s="37"/>
      <c r="K2345" s="37"/>
      <c r="L2345" s="37"/>
      <c r="M2345" s="37"/>
      <c r="N2345" s="37"/>
      <c r="O2345" s="37">
        <v>0</v>
      </c>
      <c r="P2345" s="37">
        <v>0</v>
      </c>
      <c r="Q2345" s="37">
        <v>0</v>
      </c>
      <c r="R2345" s="37">
        <v>0</v>
      </c>
      <c r="S2345" s="37">
        <v>0</v>
      </c>
    </row>
    <row r="2346" spans="2:19">
      <c r="B2346" s="6">
        <v>1959</v>
      </c>
      <c r="C2346" s="37"/>
      <c r="D2346" s="37"/>
      <c r="E2346" s="37"/>
      <c r="F2346" s="37"/>
      <c r="G2346" s="37"/>
      <c r="H2346" s="37"/>
      <c r="I2346" s="37"/>
      <c r="J2346" s="37"/>
      <c r="K2346" s="37"/>
      <c r="L2346" s="37"/>
      <c r="M2346" s="37"/>
      <c r="N2346" s="37"/>
      <c r="O2346" s="37">
        <v>0</v>
      </c>
      <c r="P2346" s="37">
        <v>0</v>
      </c>
      <c r="Q2346" s="37">
        <v>0</v>
      </c>
      <c r="R2346" s="37">
        <v>0</v>
      </c>
      <c r="S2346" s="37">
        <v>0</v>
      </c>
    </row>
    <row r="2347" spans="2:19">
      <c r="B2347" s="6">
        <v>1958</v>
      </c>
      <c r="C2347" s="37"/>
      <c r="D2347" s="37"/>
      <c r="E2347" s="37"/>
      <c r="F2347" s="37"/>
      <c r="G2347" s="37"/>
      <c r="H2347" s="37"/>
      <c r="I2347" s="37"/>
      <c r="J2347" s="37"/>
      <c r="K2347" s="37"/>
      <c r="L2347" s="37"/>
      <c r="M2347" s="37"/>
      <c r="N2347" s="37"/>
      <c r="O2347" s="37">
        <v>0</v>
      </c>
      <c r="P2347" s="37">
        <v>0</v>
      </c>
      <c r="Q2347" s="37">
        <v>0</v>
      </c>
      <c r="R2347" s="37">
        <v>0</v>
      </c>
      <c r="S2347" s="37">
        <v>0</v>
      </c>
    </row>
    <row r="2348" spans="2:19">
      <c r="B2348" s="6">
        <v>1957</v>
      </c>
      <c r="C2348" s="37"/>
      <c r="D2348" s="37"/>
      <c r="E2348" s="37"/>
      <c r="F2348" s="37"/>
      <c r="G2348" s="37"/>
      <c r="H2348" s="37"/>
      <c r="I2348" s="37"/>
      <c r="J2348" s="37"/>
      <c r="K2348" s="37"/>
      <c r="L2348" s="37"/>
      <c r="M2348" s="37"/>
      <c r="N2348" s="37"/>
      <c r="O2348" s="37">
        <v>0</v>
      </c>
      <c r="P2348" s="37">
        <v>0</v>
      </c>
      <c r="Q2348" s="37">
        <v>0</v>
      </c>
      <c r="R2348" s="37">
        <v>0</v>
      </c>
      <c r="S2348" s="37">
        <v>0</v>
      </c>
    </row>
    <row r="2349" spans="2:19">
      <c r="B2349" s="6">
        <v>1956</v>
      </c>
      <c r="C2349" s="37"/>
      <c r="D2349" s="37"/>
      <c r="E2349" s="37"/>
      <c r="F2349" s="37"/>
      <c r="G2349" s="37"/>
      <c r="H2349" s="37"/>
      <c r="I2349" s="37"/>
      <c r="J2349" s="37"/>
      <c r="K2349" s="37"/>
      <c r="L2349" s="37"/>
      <c r="M2349" s="37"/>
      <c r="N2349" s="37"/>
      <c r="O2349" s="37">
        <v>0</v>
      </c>
      <c r="P2349" s="37">
        <v>0</v>
      </c>
      <c r="Q2349" s="37">
        <v>0</v>
      </c>
      <c r="R2349" s="37">
        <v>0</v>
      </c>
      <c r="S2349" s="37">
        <v>0</v>
      </c>
    </row>
    <row r="2350" spans="2:19">
      <c r="B2350" s="6">
        <v>1955</v>
      </c>
      <c r="C2350" s="37"/>
      <c r="D2350" s="37"/>
      <c r="E2350" s="37"/>
      <c r="F2350" s="37"/>
      <c r="G2350" s="37"/>
      <c r="H2350" s="37"/>
      <c r="I2350" s="37"/>
      <c r="J2350" s="37"/>
      <c r="K2350" s="37"/>
      <c r="L2350" s="37"/>
      <c r="M2350" s="37"/>
      <c r="N2350" s="37"/>
      <c r="O2350" s="37">
        <v>0</v>
      </c>
      <c r="P2350" s="37">
        <v>0</v>
      </c>
      <c r="Q2350" s="37">
        <v>0</v>
      </c>
      <c r="R2350" s="37">
        <v>0</v>
      </c>
      <c r="S2350" s="37">
        <v>0</v>
      </c>
    </row>
    <row r="2351" spans="2:19">
      <c r="B2351" s="6">
        <v>1954</v>
      </c>
      <c r="C2351" s="37"/>
      <c r="D2351" s="37"/>
      <c r="E2351" s="37"/>
      <c r="F2351" s="37"/>
      <c r="G2351" s="37"/>
      <c r="H2351" s="37"/>
      <c r="I2351" s="37"/>
      <c r="J2351" s="37"/>
      <c r="K2351" s="37"/>
      <c r="L2351" s="37"/>
      <c r="M2351" s="37"/>
      <c r="N2351" s="37"/>
      <c r="O2351" s="37">
        <v>0</v>
      </c>
      <c r="P2351" s="37">
        <v>0</v>
      </c>
      <c r="Q2351" s="37">
        <v>0</v>
      </c>
      <c r="R2351" s="37">
        <v>0</v>
      </c>
      <c r="S2351" s="37">
        <v>0</v>
      </c>
    </row>
    <row r="2352" spans="2:19">
      <c r="B2352" s="6">
        <v>1953</v>
      </c>
      <c r="C2352" s="37"/>
      <c r="D2352" s="37"/>
      <c r="E2352" s="37"/>
      <c r="F2352" s="37"/>
      <c r="G2352" s="37"/>
      <c r="H2352" s="37"/>
      <c r="I2352" s="37"/>
      <c r="J2352" s="37"/>
      <c r="K2352" s="37"/>
      <c r="L2352" s="37"/>
      <c r="M2352" s="37"/>
      <c r="N2352" s="37"/>
      <c r="O2352" s="37">
        <v>0</v>
      </c>
      <c r="P2352" s="37">
        <v>0</v>
      </c>
      <c r="Q2352" s="37">
        <v>0</v>
      </c>
      <c r="R2352" s="37">
        <v>0</v>
      </c>
      <c r="S2352" s="37">
        <v>0</v>
      </c>
    </row>
    <row r="2353" spans="2:19">
      <c r="B2353" s="6">
        <v>1952</v>
      </c>
      <c r="C2353" s="37"/>
      <c r="D2353" s="37"/>
      <c r="E2353" s="37"/>
      <c r="F2353" s="37"/>
      <c r="G2353" s="37"/>
      <c r="H2353" s="37"/>
      <c r="I2353" s="37"/>
      <c r="J2353" s="37"/>
      <c r="K2353" s="37"/>
      <c r="L2353" s="37"/>
      <c r="M2353" s="37"/>
      <c r="N2353" s="37"/>
      <c r="O2353" s="37">
        <v>0</v>
      </c>
      <c r="P2353" s="37">
        <v>0</v>
      </c>
      <c r="Q2353" s="37">
        <v>0</v>
      </c>
      <c r="R2353" s="37">
        <v>0</v>
      </c>
      <c r="S2353" s="37">
        <v>0</v>
      </c>
    </row>
    <row r="2354" spans="2:19">
      <c r="B2354" s="6">
        <v>1951</v>
      </c>
      <c r="C2354" s="37"/>
      <c r="D2354" s="37"/>
      <c r="E2354" s="37"/>
      <c r="F2354" s="37"/>
      <c r="G2354" s="37"/>
      <c r="H2354" s="37"/>
      <c r="I2354" s="37"/>
      <c r="J2354" s="37"/>
      <c r="K2354" s="37"/>
      <c r="L2354" s="37"/>
      <c r="M2354" s="37"/>
      <c r="N2354" s="37"/>
      <c r="O2354" s="37">
        <v>0</v>
      </c>
      <c r="P2354" s="37">
        <v>0</v>
      </c>
      <c r="Q2354" s="37">
        <v>0</v>
      </c>
      <c r="R2354" s="37">
        <v>0</v>
      </c>
      <c r="S2354" s="37">
        <v>0</v>
      </c>
    </row>
    <row r="2355" spans="2:19">
      <c r="B2355" s="6">
        <v>1950</v>
      </c>
      <c r="C2355" s="37"/>
      <c r="D2355" s="37"/>
      <c r="E2355" s="37"/>
      <c r="F2355" s="37"/>
      <c r="G2355" s="37"/>
      <c r="H2355" s="37"/>
      <c r="I2355" s="37"/>
      <c r="J2355" s="37"/>
      <c r="K2355" s="37"/>
      <c r="L2355" s="37"/>
      <c r="M2355" s="37"/>
      <c r="N2355" s="37"/>
      <c r="O2355" s="37">
        <v>0</v>
      </c>
      <c r="P2355" s="37">
        <v>0</v>
      </c>
      <c r="Q2355" s="37">
        <v>0</v>
      </c>
      <c r="R2355" s="37">
        <v>0</v>
      </c>
      <c r="S2355" s="37">
        <v>0</v>
      </c>
    </row>
    <row r="2356" spans="2:19">
      <c r="B2356" s="6">
        <v>1949</v>
      </c>
      <c r="C2356" s="37"/>
      <c r="D2356" s="37"/>
      <c r="E2356" s="37"/>
      <c r="F2356" s="37"/>
      <c r="G2356" s="37"/>
      <c r="H2356" s="37"/>
      <c r="I2356" s="37"/>
      <c r="J2356" s="37"/>
      <c r="K2356" s="37"/>
      <c r="L2356" s="37"/>
      <c r="M2356" s="37"/>
      <c r="N2356" s="37"/>
      <c r="O2356" s="37">
        <v>0</v>
      </c>
      <c r="P2356" s="37">
        <v>0</v>
      </c>
      <c r="Q2356" s="37">
        <v>0</v>
      </c>
      <c r="R2356" s="37">
        <v>0</v>
      </c>
      <c r="S2356" s="37">
        <v>0</v>
      </c>
    </row>
    <row r="2357" spans="2:19">
      <c r="B2357" s="6">
        <v>1948</v>
      </c>
      <c r="C2357" s="37"/>
      <c r="D2357" s="37"/>
      <c r="E2357" s="37"/>
      <c r="F2357" s="37"/>
      <c r="G2357" s="37"/>
      <c r="H2357" s="37"/>
      <c r="I2357" s="37"/>
      <c r="J2357" s="37"/>
      <c r="K2357" s="37"/>
      <c r="L2357" s="37"/>
      <c r="M2357" s="37"/>
      <c r="N2357" s="37"/>
      <c r="O2357" s="37">
        <v>0</v>
      </c>
      <c r="P2357" s="37">
        <v>0</v>
      </c>
      <c r="Q2357" s="37">
        <v>0</v>
      </c>
      <c r="R2357" s="37">
        <v>0</v>
      </c>
      <c r="S2357" s="37">
        <v>0</v>
      </c>
    </row>
    <row r="2358" spans="2:19">
      <c r="B2358" s="6">
        <v>1947</v>
      </c>
      <c r="C2358" s="37"/>
      <c r="D2358" s="37"/>
      <c r="E2358" s="37"/>
      <c r="F2358" s="37"/>
      <c r="G2358" s="37"/>
      <c r="H2358" s="37"/>
      <c r="I2358" s="37"/>
      <c r="J2358" s="37"/>
      <c r="K2358" s="37"/>
      <c r="L2358" s="37"/>
      <c r="M2358" s="37"/>
      <c r="N2358" s="37"/>
      <c r="O2358" s="37">
        <v>0</v>
      </c>
      <c r="P2358" s="37">
        <v>0</v>
      </c>
      <c r="Q2358" s="37">
        <v>0</v>
      </c>
      <c r="R2358" s="37">
        <v>0</v>
      </c>
      <c r="S2358" s="37">
        <v>0</v>
      </c>
    </row>
    <row r="2359" spans="2:19">
      <c r="B2359" s="6">
        <v>1946</v>
      </c>
      <c r="C2359" s="37"/>
      <c r="D2359" s="37"/>
      <c r="E2359" s="37"/>
      <c r="F2359" s="37"/>
      <c r="G2359" s="37"/>
      <c r="H2359" s="37"/>
      <c r="I2359" s="37"/>
      <c r="J2359" s="37"/>
      <c r="K2359" s="37"/>
      <c r="L2359" s="37"/>
      <c r="M2359" s="37"/>
      <c r="N2359" s="37"/>
      <c r="O2359" s="37">
        <v>0</v>
      </c>
      <c r="P2359" s="37">
        <v>0</v>
      </c>
      <c r="Q2359" s="37">
        <v>0</v>
      </c>
      <c r="R2359" s="37">
        <v>0</v>
      </c>
      <c r="S2359" s="37">
        <v>0</v>
      </c>
    </row>
    <row r="2360" spans="2:19">
      <c r="B2360" s="6">
        <v>1945</v>
      </c>
      <c r="C2360" s="37"/>
      <c r="D2360" s="37"/>
      <c r="E2360" s="37"/>
      <c r="F2360" s="37"/>
      <c r="G2360" s="37"/>
      <c r="H2360" s="37"/>
      <c r="I2360" s="37"/>
      <c r="J2360" s="37"/>
      <c r="K2360" s="37"/>
      <c r="L2360" s="37"/>
      <c r="M2360" s="37"/>
      <c r="N2360" s="37"/>
      <c r="O2360" s="37">
        <v>0</v>
      </c>
      <c r="P2360" s="37">
        <v>0</v>
      </c>
      <c r="Q2360" s="37">
        <v>0</v>
      </c>
      <c r="R2360" s="37">
        <v>0</v>
      </c>
      <c r="S2360" s="37">
        <v>0</v>
      </c>
    </row>
    <row r="2361" spans="2:19">
      <c r="B2361" s="6">
        <v>1944</v>
      </c>
      <c r="C2361" s="37"/>
      <c r="D2361" s="37"/>
      <c r="E2361" s="37"/>
      <c r="F2361" s="37"/>
      <c r="G2361" s="37"/>
      <c r="H2361" s="37"/>
      <c r="I2361" s="37"/>
      <c r="J2361" s="37"/>
      <c r="K2361" s="37"/>
      <c r="L2361" s="37"/>
      <c r="M2361" s="37"/>
      <c r="N2361" s="37"/>
      <c r="O2361" s="37">
        <v>0</v>
      </c>
      <c r="P2361" s="37">
        <v>0</v>
      </c>
      <c r="Q2361" s="37">
        <v>0</v>
      </c>
      <c r="R2361" s="37">
        <v>0</v>
      </c>
      <c r="S2361" s="37">
        <v>0</v>
      </c>
    </row>
    <row r="2362" spans="2:19">
      <c r="B2362" s="6">
        <v>1943</v>
      </c>
      <c r="C2362" s="37"/>
      <c r="D2362" s="37"/>
      <c r="E2362" s="37"/>
      <c r="F2362" s="37"/>
      <c r="G2362" s="37"/>
      <c r="H2362" s="37"/>
      <c r="I2362" s="37"/>
      <c r="J2362" s="37"/>
      <c r="K2362" s="37"/>
      <c r="L2362" s="37"/>
      <c r="M2362" s="37"/>
      <c r="N2362" s="37"/>
      <c r="O2362" s="37">
        <v>0</v>
      </c>
      <c r="P2362" s="37">
        <v>0</v>
      </c>
      <c r="Q2362" s="37">
        <v>0</v>
      </c>
      <c r="R2362" s="37">
        <v>0</v>
      </c>
      <c r="S2362" s="37">
        <v>0</v>
      </c>
    </row>
    <row r="2363" spans="2:19">
      <c r="B2363" s="6">
        <v>1942</v>
      </c>
      <c r="C2363" s="37"/>
      <c r="D2363" s="37"/>
      <c r="E2363" s="37"/>
      <c r="F2363" s="37"/>
      <c r="G2363" s="37"/>
      <c r="H2363" s="37"/>
      <c r="I2363" s="37"/>
      <c r="J2363" s="37"/>
      <c r="K2363" s="37"/>
      <c r="L2363" s="37"/>
      <c r="M2363" s="37"/>
      <c r="N2363" s="37"/>
      <c r="O2363" s="37">
        <v>0</v>
      </c>
      <c r="P2363" s="37">
        <v>0</v>
      </c>
      <c r="Q2363" s="37">
        <v>0</v>
      </c>
      <c r="R2363" s="37">
        <v>0</v>
      </c>
      <c r="S2363" s="37">
        <v>0</v>
      </c>
    </row>
    <row r="2364" spans="2:19">
      <c r="B2364" s="6">
        <v>1941</v>
      </c>
      <c r="C2364" s="37"/>
      <c r="D2364" s="37"/>
      <c r="E2364" s="37"/>
      <c r="F2364" s="37"/>
      <c r="G2364" s="37"/>
      <c r="H2364" s="37"/>
      <c r="I2364" s="37"/>
      <c r="J2364" s="37"/>
      <c r="K2364" s="37"/>
      <c r="L2364" s="37"/>
      <c r="M2364" s="37"/>
      <c r="N2364" s="37"/>
      <c r="O2364" s="37">
        <v>0</v>
      </c>
      <c r="P2364" s="37">
        <v>0</v>
      </c>
      <c r="Q2364" s="37">
        <v>0</v>
      </c>
      <c r="R2364" s="37">
        <v>0</v>
      </c>
      <c r="S2364" s="37">
        <v>0</v>
      </c>
    </row>
    <row r="2365" spans="2:19">
      <c r="B2365" s="6">
        <v>1940</v>
      </c>
      <c r="C2365" s="37"/>
      <c r="D2365" s="37"/>
      <c r="E2365" s="37"/>
      <c r="F2365" s="37"/>
      <c r="G2365" s="37"/>
      <c r="H2365" s="37"/>
      <c r="I2365" s="37"/>
      <c r="J2365" s="37"/>
      <c r="K2365" s="37"/>
      <c r="L2365" s="37"/>
      <c r="M2365" s="37"/>
      <c r="N2365" s="37"/>
      <c r="O2365" s="37">
        <v>0</v>
      </c>
      <c r="P2365" s="37">
        <v>0</v>
      </c>
      <c r="Q2365" s="37">
        <v>0</v>
      </c>
      <c r="R2365" s="37">
        <v>0</v>
      </c>
      <c r="S2365" s="37">
        <v>0</v>
      </c>
    </row>
    <row r="2366" spans="2:19">
      <c r="B2366" s="6">
        <v>1939</v>
      </c>
      <c r="C2366" s="37"/>
      <c r="D2366" s="37"/>
      <c r="E2366" s="37"/>
      <c r="F2366" s="37"/>
      <c r="G2366" s="37"/>
      <c r="H2366" s="37"/>
      <c r="I2366" s="37"/>
      <c r="J2366" s="37"/>
      <c r="K2366" s="37"/>
      <c r="L2366" s="37"/>
      <c r="M2366" s="37"/>
      <c r="N2366" s="37"/>
      <c r="O2366" s="37">
        <v>0</v>
      </c>
      <c r="P2366" s="37">
        <v>0</v>
      </c>
      <c r="Q2366" s="37">
        <v>0</v>
      </c>
      <c r="R2366" s="37">
        <v>0</v>
      </c>
      <c r="S2366" s="37">
        <v>0</v>
      </c>
    </row>
    <row r="2367" spans="2:19">
      <c r="B2367" s="6">
        <v>1938</v>
      </c>
      <c r="C2367" s="37"/>
      <c r="D2367" s="37"/>
      <c r="E2367" s="37"/>
      <c r="F2367" s="37"/>
      <c r="G2367" s="37"/>
      <c r="H2367" s="37"/>
      <c r="I2367" s="37"/>
      <c r="J2367" s="37"/>
      <c r="K2367" s="37"/>
      <c r="L2367" s="37"/>
      <c r="M2367" s="37"/>
      <c r="N2367" s="37"/>
      <c r="O2367" s="37">
        <v>0</v>
      </c>
      <c r="P2367" s="37">
        <v>0</v>
      </c>
      <c r="Q2367" s="37">
        <v>0</v>
      </c>
      <c r="R2367" s="37">
        <v>0</v>
      </c>
      <c r="S2367" s="37">
        <v>0</v>
      </c>
    </row>
    <row r="2368" spans="2:19">
      <c r="B2368" s="6">
        <v>1937</v>
      </c>
      <c r="C2368" s="37"/>
      <c r="D2368" s="37"/>
      <c r="E2368" s="37"/>
      <c r="F2368" s="37"/>
      <c r="G2368" s="37"/>
      <c r="H2368" s="37"/>
      <c r="I2368" s="37"/>
      <c r="J2368" s="37"/>
      <c r="K2368" s="37"/>
      <c r="L2368" s="37"/>
      <c r="M2368" s="37"/>
      <c r="N2368" s="37"/>
      <c r="O2368" s="37">
        <v>0</v>
      </c>
      <c r="P2368" s="37">
        <v>0</v>
      </c>
      <c r="Q2368" s="37">
        <v>0</v>
      </c>
      <c r="R2368" s="37">
        <v>0</v>
      </c>
      <c r="S2368" s="37">
        <v>0</v>
      </c>
    </row>
    <row r="2369" spans="1:19">
      <c r="B2369" s="6">
        <v>1936</v>
      </c>
      <c r="C2369" s="37"/>
      <c r="D2369" s="37"/>
      <c r="E2369" s="37"/>
      <c r="F2369" s="37"/>
      <c r="G2369" s="37"/>
      <c r="H2369" s="37"/>
      <c r="I2369" s="37"/>
      <c r="J2369" s="37"/>
      <c r="K2369" s="37"/>
      <c r="L2369" s="37"/>
      <c r="M2369" s="37"/>
      <c r="N2369" s="37"/>
      <c r="O2369" s="37">
        <v>0</v>
      </c>
      <c r="P2369" s="37">
        <v>0</v>
      </c>
      <c r="Q2369" s="37">
        <v>0</v>
      </c>
      <c r="R2369" s="37">
        <v>0</v>
      </c>
      <c r="S2369" s="37">
        <v>0</v>
      </c>
    </row>
    <row r="2370" spans="1:19">
      <c r="B2370" s="6">
        <v>1935</v>
      </c>
      <c r="C2370" s="37"/>
      <c r="D2370" s="37"/>
      <c r="E2370" s="37"/>
      <c r="F2370" s="37"/>
      <c r="G2370" s="37"/>
      <c r="H2370" s="37"/>
      <c r="I2370" s="37"/>
      <c r="J2370" s="37"/>
      <c r="K2370" s="37"/>
      <c r="L2370" s="37"/>
      <c r="M2370" s="37"/>
      <c r="N2370" s="37"/>
      <c r="O2370" s="37">
        <v>0</v>
      </c>
      <c r="P2370" s="37">
        <v>0</v>
      </c>
      <c r="Q2370" s="37">
        <v>0</v>
      </c>
      <c r="R2370" s="37">
        <v>0</v>
      </c>
      <c r="S2370" s="37">
        <v>0</v>
      </c>
    </row>
    <row r="2371" spans="1:19">
      <c r="B2371" s="6">
        <v>1934</v>
      </c>
      <c r="C2371" s="37"/>
      <c r="D2371" s="37"/>
      <c r="E2371" s="37"/>
      <c r="F2371" s="37"/>
      <c r="G2371" s="37"/>
      <c r="H2371" s="37"/>
      <c r="I2371" s="37"/>
      <c r="J2371" s="37"/>
      <c r="K2371" s="37"/>
      <c r="L2371" s="37"/>
      <c r="M2371" s="37"/>
      <c r="N2371" s="37"/>
      <c r="O2371" s="37">
        <v>0</v>
      </c>
      <c r="P2371" s="37">
        <v>0</v>
      </c>
      <c r="Q2371" s="37">
        <v>0</v>
      </c>
      <c r="R2371" s="37">
        <v>0</v>
      </c>
      <c r="S2371" s="37">
        <v>0</v>
      </c>
    </row>
    <row r="2372" spans="1:19">
      <c r="B2372" s="6">
        <v>1933</v>
      </c>
      <c r="C2372" s="37"/>
      <c r="D2372" s="37"/>
      <c r="E2372" s="37"/>
      <c r="F2372" s="37"/>
      <c r="G2372" s="37"/>
      <c r="H2372" s="37"/>
      <c r="I2372" s="37"/>
      <c r="J2372" s="37"/>
      <c r="K2372" s="37"/>
      <c r="L2372" s="37"/>
      <c r="M2372" s="37"/>
      <c r="N2372" s="37"/>
      <c r="O2372" s="37">
        <v>0</v>
      </c>
      <c r="P2372" s="37">
        <v>0</v>
      </c>
      <c r="Q2372" s="37">
        <v>0</v>
      </c>
      <c r="R2372" s="37">
        <v>0</v>
      </c>
      <c r="S2372" s="37">
        <v>0</v>
      </c>
    </row>
    <row r="2373" spans="1:19">
      <c r="B2373" s="6">
        <v>1932</v>
      </c>
      <c r="C2373" s="37"/>
      <c r="D2373" s="37"/>
      <c r="E2373" s="37"/>
      <c r="F2373" s="37"/>
      <c r="G2373" s="37"/>
      <c r="H2373" s="37"/>
      <c r="I2373" s="37"/>
      <c r="J2373" s="37"/>
      <c r="K2373" s="37"/>
      <c r="L2373" s="37"/>
      <c r="M2373" s="37"/>
      <c r="N2373" s="37"/>
      <c r="O2373" s="37">
        <v>0</v>
      </c>
      <c r="P2373" s="37">
        <v>0</v>
      </c>
      <c r="Q2373" s="37">
        <v>0</v>
      </c>
      <c r="R2373" s="37">
        <v>0</v>
      </c>
      <c r="S2373" s="37">
        <v>0</v>
      </c>
    </row>
    <row r="2374" spans="1:19">
      <c r="B2374" s="6">
        <v>1931</v>
      </c>
      <c r="C2374" s="37"/>
      <c r="D2374" s="37"/>
      <c r="E2374" s="37"/>
      <c r="F2374" s="37"/>
      <c r="G2374" s="37"/>
      <c r="H2374" s="37"/>
      <c r="I2374" s="37"/>
      <c r="J2374" s="37"/>
      <c r="K2374" s="37"/>
      <c r="L2374" s="37"/>
      <c r="M2374" s="37"/>
      <c r="N2374" s="37"/>
      <c r="O2374" s="37">
        <v>0</v>
      </c>
      <c r="P2374" s="37">
        <v>0</v>
      </c>
      <c r="Q2374" s="37">
        <v>0</v>
      </c>
      <c r="R2374" s="37">
        <v>0</v>
      </c>
      <c r="S2374" s="37">
        <v>0</v>
      </c>
    </row>
    <row r="2375" spans="1:19">
      <c r="B2375" s="6">
        <v>1930</v>
      </c>
      <c r="C2375" s="37"/>
      <c r="D2375" s="37"/>
      <c r="E2375" s="37"/>
      <c r="F2375" s="37"/>
      <c r="G2375" s="37"/>
      <c r="H2375" s="37"/>
      <c r="I2375" s="37"/>
      <c r="J2375" s="37"/>
      <c r="K2375" s="37"/>
      <c r="L2375" s="37"/>
      <c r="M2375" s="37"/>
      <c r="N2375" s="37"/>
      <c r="O2375" s="37">
        <v>0</v>
      </c>
      <c r="P2375" s="37">
        <v>0</v>
      </c>
      <c r="Q2375" s="37">
        <v>0</v>
      </c>
      <c r="R2375" s="37">
        <v>0</v>
      </c>
      <c r="S2375" s="37">
        <v>0</v>
      </c>
    </row>
    <row r="2376" spans="1:19">
      <c r="A2376" s="75" t="s">
        <v>205</v>
      </c>
      <c r="B2376" s="7" t="s">
        <v>181</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7700044.25</v>
      </c>
      <c r="P2376" s="11">
        <f>SUM(P2284:P2375)</f>
        <v>7758763.4100000001</v>
      </c>
      <c r="Q2376" s="11">
        <f>SUM(Q2284:Q2375)</f>
        <v>7781762.79</v>
      </c>
      <c r="R2376" s="11">
        <f>SUM(R2283:R2375)</f>
        <v>7835512.1299999999</v>
      </c>
      <c r="S2376" s="11">
        <f>SUM(S2283:S2375)</f>
        <v>7908883.4900000002</v>
      </c>
    </row>
    <row r="2377" spans="1:19">
      <c r="A2377" s="76"/>
      <c r="B2377" s="7"/>
      <c r="C2377" s="8"/>
      <c r="D2377" s="8"/>
      <c r="E2377" s="8"/>
      <c r="F2377" s="8"/>
      <c r="G2377" s="8"/>
      <c r="H2377" s="8"/>
      <c r="I2377" s="8"/>
      <c r="J2377" s="8"/>
      <c r="K2377" s="8"/>
      <c r="L2377" s="8"/>
      <c r="M2377" s="10"/>
    </row>
    <row r="2378" spans="1:19">
      <c r="A2378" s="77" t="s">
        <v>206</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206</v>
      </c>
      <c r="B2471" s="7" t="s">
        <v>181</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207</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c r="N2479" s="37"/>
      <c r="O2479" s="37">
        <v>0</v>
      </c>
      <c r="P2479" s="37">
        <v>0</v>
      </c>
      <c r="Q2479" s="37">
        <v>0</v>
      </c>
      <c r="R2479" s="37">
        <v>0</v>
      </c>
      <c r="S2479" s="37">
        <v>0</v>
      </c>
    </row>
    <row r="2480" spans="1:19">
      <c r="B2480" s="6">
        <v>2015</v>
      </c>
      <c r="C2480" s="36"/>
      <c r="D2480" s="36"/>
      <c r="E2480" s="36"/>
      <c r="F2480" s="36"/>
      <c r="G2480" s="36"/>
      <c r="H2480" s="36"/>
      <c r="I2480" s="36"/>
      <c r="J2480" s="36"/>
      <c r="K2480" s="36"/>
      <c r="L2480" s="37"/>
      <c r="M2480" s="37"/>
      <c r="N2480" s="37"/>
      <c r="O2480" s="37">
        <v>0</v>
      </c>
      <c r="P2480" s="37">
        <v>0</v>
      </c>
      <c r="Q2480" s="37">
        <v>0</v>
      </c>
      <c r="R2480" s="37">
        <v>0</v>
      </c>
      <c r="S2480" s="37">
        <v>0</v>
      </c>
    </row>
    <row r="2481" spans="2:19">
      <c r="B2481" s="6">
        <v>2014</v>
      </c>
      <c r="C2481" s="36"/>
      <c r="D2481" s="36"/>
      <c r="E2481" s="36"/>
      <c r="F2481" s="36"/>
      <c r="G2481" s="36"/>
      <c r="H2481" s="36"/>
      <c r="I2481" s="36"/>
      <c r="J2481" s="36"/>
      <c r="K2481" s="37"/>
      <c r="L2481" s="37"/>
      <c r="M2481" s="37"/>
      <c r="N2481" s="37"/>
      <c r="O2481" s="37">
        <v>0</v>
      </c>
      <c r="P2481" s="37">
        <v>0</v>
      </c>
      <c r="Q2481" s="37">
        <v>0</v>
      </c>
      <c r="R2481" s="37">
        <v>0</v>
      </c>
      <c r="S2481" s="37">
        <v>0</v>
      </c>
    </row>
    <row r="2482" spans="2:19">
      <c r="B2482" s="6">
        <v>2013</v>
      </c>
      <c r="C2482" s="36"/>
      <c r="D2482" s="36"/>
      <c r="E2482" s="36"/>
      <c r="F2482" s="36"/>
      <c r="G2482" s="36"/>
      <c r="H2482" s="36"/>
      <c r="I2482" s="36"/>
      <c r="J2482" s="37"/>
      <c r="K2482" s="37"/>
      <c r="L2482" s="37"/>
      <c r="M2482" s="37"/>
      <c r="N2482" s="37"/>
      <c r="O2482" s="37">
        <v>0</v>
      </c>
      <c r="P2482" s="37">
        <v>0</v>
      </c>
      <c r="Q2482" s="37">
        <v>0</v>
      </c>
      <c r="R2482" s="37">
        <v>0</v>
      </c>
      <c r="S2482" s="37">
        <v>0</v>
      </c>
    </row>
    <row r="2483" spans="2:19">
      <c r="B2483" s="6">
        <v>2012</v>
      </c>
      <c r="C2483" s="36"/>
      <c r="D2483" s="36"/>
      <c r="E2483" s="36"/>
      <c r="F2483" s="36"/>
      <c r="G2483" s="36"/>
      <c r="H2483" s="36"/>
      <c r="I2483" s="37"/>
      <c r="J2483" s="37"/>
      <c r="K2483" s="37"/>
      <c r="L2483" s="37"/>
      <c r="M2483" s="37"/>
      <c r="N2483" s="37"/>
      <c r="O2483" s="37">
        <v>0</v>
      </c>
      <c r="P2483" s="37">
        <v>0</v>
      </c>
      <c r="Q2483" s="37">
        <v>0</v>
      </c>
      <c r="R2483" s="37">
        <v>0</v>
      </c>
      <c r="S2483" s="37">
        <v>0</v>
      </c>
    </row>
    <row r="2484" spans="2:19">
      <c r="B2484" s="6">
        <v>2011</v>
      </c>
      <c r="C2484" s="36"/>
      <c r="D2484" s="36"/>
      <c r="E2484" s="36"/>
      <c r="F2484" s="36"/>
      <c r="G2484" s="36"/>
      <c r="H2484" s="37"/>
      <c r="I2484" s="37"/>
      <c r="J2484" s="37"/>
      <c r="K2484" s="37"/>
      <c r="L2484" s="37"/>
      <c r="M2484" s="37"/>
      <c r="N2484" s="37"/>
      <c r="O2484" s="37">
        <v>0</v>
      </c>
      <c r="P2484" s="37">
        <v>0</v>
      </c>
      <c r="Q2484" s="37">
        <v>0</v>
      </c>
      <c r="R2484" s="37">
        <v>0</v>
      </c>
      <c r="S2484" s="37">
        <v>0</v>
      </c>
    </row>
    <row r="2485" spans="2:19">
      <c r="B2485" s="6">
        <v>2010</v>
      </c>
      <c r="C2485" s="36"/>
      <c r="D2485" s="36"/>
      <c r="E2485" s="36"/>
      <c r="F2485" s="36"/>
      <c r="G2485" s="37"/>
      <c r="H2485" s="37"/>
      <c r="I2485" s="37"/>
      <c r="J2485" s="37"/>
      <c r="K2485" s="37"/>
      <c r="L2485" s="37"/>
      <c r="M2485" s="37"/>
      <c r="N2485" s="37"/>
      <c r="O2485" s="37">
        <v>0</v>
      </c>
      <c r="P2485" s="37">
        <v>0</v>
      </c>
      <c r="Q2485" s="37">
        <v>0</v>
      </c>
      <c r="R2485" s="37">
        <v>0</v>
      </c>
      <c r="S2485" s="37">
        <v>0</v>
      </c>
    </row>
    <row r="2486" spans="2:19">
      <c r="B2486" s="6">
        <v>2009</v>
      </c>
      <c r="C2486" s="36"/>
      <c r="D2486" s="36"/>
      <c r="E2486" s="36"/>
      <c r="F2486" s="37"/>
      <c r="G2486" s="37"/>
      <c r="H2486" s="37"/>
      <c r="I2486" s="37"/>
      <c r="J2486" s="37"/>
      <c r="K2486" s="37"/>
      <c r="L2486" s="37"/>
      <c r="M2486" s="37"/>
      <c r="N2486" s="37"/>
      <c r="O2486" s="37">
        <v>0</v>
      </c>
      <c r="P2486" s="37">
        <v>0</v>
      </c>
      <c r="Q2486" s="37">
        <v>0</v>
      </c>
      <c r="R2486" s="37">
        <v>0</v>
      </c>
      <c r="S2486" s="37">
        <v>0</v>
      </c>
    </row>
    <row r="2487" spans="2:19">
      <c r="B2487" s="6">
        <v>2008</v>
      </c>
      <c r="C2487" s="36"/>
      <c r="D2487" s="36"/>
      <c r="E2487" s="37"/>
      <c r="F2487" s="37"/>
      <c r="G2487" s="37"/>
      <c r="H2487" s="37"/>
      <c r="I2487" s="37"/>
      <c r="J2487" s="37"/>
      <c r="K2487" s="37"/>
      <c r="L2487" s="37"/>
      <c r="M2487" s="37"/>
      <c r="N2487" s="37"/>
      <c r="O2487" s="37">
        <v>0</v>
      </c>
      <c r="P2487" s="37">
        <v>0</v>
      </c>
      <c r="Q2487" s="37">
        <v>0</v>
      </c>
      <c r="R2487" s="37">
        <v>0</v>
      </c>
      <c r="S2487" s="37">
        <v>0</v>
      </c>
    </row>
    <row r="2488" spans="2:19">
      <c r="B2488" s="6">
        <v>2007</v>
      </c>
      <c r="C2488" s="36"/>
      <c r="D2488" s="37"/>
      <c r="E2488" s="37"/>
      <c r="F2488" s="37"/>
      <c r="G2488" s="37"/>
      <c r="H2488" s="37"/>
      <c r="I2488" s="37"/>
      <c r="J2488" s="37"/>
      <c r="K2488" s="37"/>
      <c r="L2488" s="37"/>
      <c r="M2488" s="37"/>
      <c r="N2488" s="37"/>
      <c r="O2488" s="37">
        <v>0</v>
      </c>
      <c r="P2488" s="37">
        <v>0</v>
      </c>
      <c r="Q2488" s="37">
        <v>0</v>
      </c>
      <c r="R2488" s="37">
        <v>0</v>
      </c>
      <c r="S2488" s="37">
        <v>0</v>
      </c>
    </row>
    <row r="2489" spans="2:19">
      <c r="B2489" s="6">
        <v>2006</v>
      </c>
      <c r="C2489" s="37"/>
      <c r="D2489" s="37"/>
      <c r="E2489" s="37"/>
      <c r="F2489" s="37"/>
      <c r="G2489" s="37"/>
      <c r="H2489" s="37"/>
      <c r="I2489" s="37"/>
      <c r="J2489" s="37"/>
      <c r="K2489" s="37"/>
      <c r="L2489" s="37"/>
      <c r="M2489" s="37"/>
      <c r="N2489" s="37"/>
      <c r="O2489" s="37">
        <v>24940</v>
      </c>
      <c r="P2489" s="37">
        <v>24940</v>
      </c>
      <c r="Q2489" s="37">
        <v>24940</v>
      </c>
      <c r="R2489" s="37">
        <v>24940</v>
      </c>
      <c r="S2489" s="37">
        <v>24940</v>
      </c>
    </row>
    <row r="2490" spans="2:19">
      <c r="B2490" s="6">
        <v>2005</v>
      </c>
      <c r="C2490" s="37"/>
      <c r="D2490" s="37"/>
      <c r="E2490" s="37"/>
      <c r="F2490" s="37"/>
      <c r="G2490" s="37"/>
      <c r="H2490" s="37"/>
      <c r="I2490" s="37"/>
      <c r="J2490" s="37"/>
      <c r="K2490" s="37"/>
      <c r="L2490" s="37"/>
      <c r="M2490" s="37"/>
      <c r="N2490" s="37"/>
      <c r="O2490" s="37">
        <v>0</v>
      </c>
      <c r="P2490" s="37">
        <v>0</v>
      </c>
      <c r="Q2490" s="37">
        <v>0</v>
      </c>
      <c r="R2490" s="37">
        <v>0</v>
      </c>
      <c r="S2490" s="37">
        <v>0</v>
      </c>
    </row>
    <row r="2491" spans="2:19">
      <c r="B2491" s="6">
        <v>2004</v>
      </c>
      <c r="C2491" s="37"/>
      <c r="D2491" s="37"/>
      <c r="E2491" s="37"/>
      <c r="F2491" s="37"/>
      <c r="G2491" s="37"/>
      <c r="H2491" s="37"/>
      <c r="I2491" s="37"/>
      <c r="J2491" s="37"/>
      <c r="K2491" s="37"/>
      <c r="L2491" s="37"/>
      <c r="M2491" s="37"/>
      <c r="N2491" s="37"/>
      <c r="O2491" s="37">
        <v>0</v>
      </c>
      <c r="P2491" s="37">
        <v>0</v>
      </c>
      <c r="Q2491" s="37">
        <v>0</v>
      </c>
      <c r="R2491" s="37">
        <v>0</v>
      </c>
      <c r="S2491" s="37">
        <v>0</v>
      </c>
    </row>
    <row r="2492" spans="2:19">
      <c r="B2492" s="6">
        <v>2003</v>
      </c>
      <c r="C2492" s="37"/>
      <c r="D2492" s="37"/>
      <c r="E2492" s="37"/>
      <c r="F2492" s="37"/>
      <c r="G2492" s="37"/>
      <c r="H2492" s="37"/>
      <c r="I2492" s="37"/>
      <c r="J2492" s="37"/>
      <c r="K2492" s="37"/>
      <c r="L2492" s="37"/>
      <c r="M2492" s="37"/>
      <c r="N2492" s="37"/>
      <c r="O2492" s="37">
        <v>0</v>
      </c>
      <c r="P2492" s="37">
        <v>0</v>
      </c>
      <c r="Q2492" s="37">
        <v>0</v>
      </c>
      <c r="R2492" s="37">
        <v>0</v>
      </c>
      <c r="S2492" s="37">
        <v>0</v>
      </c>
    </row>
    <row r="2493" spans="2:19">
      <c r="B2493" s="6">
        <v>2002</v>
      </c>
      <c r="C2493" s="37"/>
      <c r="D2493" s="37"/>
      <c r="E2493" s="37"/>
      <c r="F2493" s="37"/>
      <c r="G2493" s="37"/>
      <c r="H2493" s="37"/>
      <c r="I2493" s="37"/>
      <c r="J2493" s="37"/>
      <c r="K2493" s="37"/>
      <c r="L2493" s="37"/>
      <c r="M2493" s="37"/>
      <c r="N2493" s="37"/>
      <c r="O2493" s="37">
        <v>0</v>
      </c>
      <c r="P2493" s="37">
        <v>0</v>
      </c>
      <c r="Q2493" s="37">
        <v>0</v>
      </c>
      <c r="R2493" s="37">
        <v>0</v>
      </c>
      <c r="S2493" s="37">
        <v>0</v>
      </c>
    </row>
    <row r="2494" spans="2:19">
      <c r="B2494" s="6">
        <v>2001</v>
      </c>
      <c r="C2494" s="37"/>
      <c r="D2494" s="37"/>
      <c r="E2494" s="37"/>
      <c r="F2494" s="37"/>
      <c r="G2494" s="37"/>
      <c r="H2494" s="37"/>
      <c r="I2494" s="37"/>
      <c r="J2494" s="37"/>
      <c r="K2494" s="37"/>
      <c r="L2494" s="37"/>
      <c r="M2494" s="37"/>
      <c r="N2494" s="37"/>
      <c r="O2494" s="37">
        <v>0</v>
      </c>
      <c r="P2494" s="37">
        <v>0</v>
      </c>
      <c r="Q2494" s="37">
        <v>0</v>
      </c>
      <c r="R2494" s="37">
        <v>0</v>
      </c>
      <c r="S2494" s="37">
        <v>0</v>
      </c>
    </row>
    <row r="2495" spans="2:19">
      <c r="B2495" s="6">
        <v>2000</v>
      </c>
      <c r="C2495" s="37"/>
      <c r="D2495" s="37"/>
      <c r="E2495" s="37"/>
      <c r="F2495" s="37"/>
      <c r="G2495" s="37"/>
      <c r="H2495" s="37"/>
      <c r="I2495" s="37"/>
      <c r="J2495" s="37"/>
      <c r="K2495" s="37"/>
      <c r="L2495" s="37"/>
      <c r="M2495" s="37"/>
      <c r="N2495" s="37"/>
      <c r="O2495" s="37">
        <v>0</v>
      </c>
      <c r="P2495" s="37">
        <v>0</v>
      </c>
      <c r="Q2495" s="37">
        <v>0</v>
      </c>
      <c r="R2495" s="37">
        <v>0</v>
      </c>
      <c r="S2495" s="37">
        <v>0</v>
      </c>
    </row>
    <row r="2496" spans="2:19">
      <c r="B2496" s="6">
        <v>1999</v>
      </c>
      <c r="C2496" s="37"/>
      <c r="D2496" s="37"/>
      <c r="E2496" s="37"/>
      <c r="F2496" s="37"/>
      <c r="G2496" s="37"/>
      <c r="H2496" s="37"/>
      <c r="I2496" s="37"/>
      <c r="J2496" s="37"/>
      <c r="K2496" s="37"/>
      <c r="L2496" s="37"/>
      <c r="M2496" s="37"/>
      <c r="N2496" s="37"/>
      <c r="O2496" s="37">
        <v>0</v>
      </c>
      <c r="P2496" s="37">
        <v>0</v>
      </c>
      <c r="Q2496" s="37">
        <v>0</v>
      </c>
      <c r="R2496" s="37">
        <v>0</v>
      </c>
      <c r="S2496" s="37">
        <v>0</v>
      </c>
    </row>
    <row r="2497" spans="2:19">
      <c r="B2497" s="6">
        <v>1998</v>
      </c>
      <c r="C2497" s="37"/>
      <c r="D2497" s="37"/>
      <c r="E2497" s="37"/>
      <c r="F2497" s="37"/>
      <c r="G2497" s="37"/>
      <c r="H2497" s="37"/>
      <c r="I2497" s="37"/>
      <c r="J2497" s="37"/>
      <c r="K2497" s="37"/>
      <c r="L2497" s="37"/>
      <c r="M2497" s="37"/>
      <c r="N2497" s="37"/>
      <c r="O2497" s="37">
        <v>0</v>
      </c>
      <c r="P2497" s="37">
        <v>0</v>
      </c>
      <c r="Q2497" s="37">
        <v>0</v>
      </c>
      <c r="R2497" s="37">
        <v>0</v>
      </c>
      <c r="S2497" s="37">
        <v>0</v>
      </c>
    </row>
    <row r="2498" spans="2:19">
      <c r="B2498" s="6">
        <v>1997</v>
      </c>
      <c r="C2498" s="37"/>
      <c r="D2498" s="37"/>
      <c r="E2498" s="37"/>
      <c r="F2498" s="37"/>
      <c r="G2498" s="37"/>
      <c r="H2498" s="37"/>
      <c r="I2498" s="37"/>
      <c r="J2498" s="37"/>
      <c r="K2498" s="37"/>
      <c r="L2498" s="37"/>
      <c r="M2498" s="37"/>
      <c r="N2498" s="37"/>
      <c r="O2498" s="37">
        <v>0</v>
      </c>
      <c r="P2498" s="37">
        <v>0</v>
      </c>
      <c r="Q2498" s="37">
        <v>0</v>
      </c>
      <c r="R2498" s="37">
        <v>0</v>
      </c>
      <c r="S2498" s="37">
        <v>0</v>
      </c>
    </row>
    <row r="2499" spans="2:19">
      <c r="B2499" s="6">
        <v>1996</v>
      </c>
      <c r="C2499" s="37"/>
      <c r="D2499" s="37"/>
      <c r="E2499" s="37"/>
      <c r="F2499" s="37"/>
      <c r="G2499" s="37"/>
      <c r="H2499" s="37"/>
      <c r="I2499" s="37"/>
      <c r="J2499" s="37"/>
      <c r="K2499" s="37"/>
      <c r="L2499" s="37"/>
      <c r="M2499" s="37"/>
      <c r="N2499" s="37"/>
      <c r="O2499" s="37">
        <v>0</v>
      </c>
      <c r="P2499" s="37">
        <v>0</v>
      </c>
      <c r="Q2499" s="37">
        <v>0</v>
      </c>
      <c r="R2499" s="37">
        <v>0</v>
      </c>
      <c r="S2499" s="37">
        <v>0</v>
      </c>
    </row>
    <row r="2500" spans="2:19">
      <c r="B2500" s="6">
        <v>1995</v>
      </c>
      <c r="C2500" s="37"/>
      <c r="D2500" s="37"/>
      <c r="E2500" s="37"/>
      <c r="F2500" s="37"/>
      <c r="G2500" s="37"/>
      <c r="H2500" s="37"/>
      <c r="I2500" s="37"/>
      <c r="J2500" s="37"/>
      <c r="K2500" s="37"/>
      <c r="L2500" s="37"/>
      <c r="M2500" s="37"/>
      <c r="N2500" s="37"/>
      <c r="O2500" s="37">
        <v>0</v>
      </c>
      <c r="P2500" s="37">
        <v>0</v>
      </c>
      <c r="Q2500" s="37">
        <v>0</v>
      </c>
      <c r="R2500" s="37">
        <v>0</v>
      </c>
      <c r="S2500" s="37">
        <v>0</v>
      </c>
    </row>
    <row r="2501" spans="2:19">
      <c r="B2501" s="6">
        <v>1994</v>
      </c>
      <c r="C2501" s="37"/>
      <c r="D2501" s="37"/>
      <c r="E2501" s="37"/>
      <c r="F2501" s="37"/>
      <c r="G2501" s="37"/>
      <c r="H2501" s="37"/>
      <c r="I2501" s="37"/>
      <c r="J2501" s="37"/>
      <c r="K2501" s="37"/>
      <c r="L2501" s="37"/>
      <c r="M2501" s="37"/>
      <c r="N2501" s="37"/>
      <c r="O2501" s="37">
        <v>0</v>
      </c>
      <c r="P2501" s="37">
        <v>0</v>
      </c>
      <c r="Q2501" s="37">
        <v>0</v>
      </c>
      <c r="R2501" s="37">
        <v>0</v>
      </c>
      <c r="S2501" s="37">
        <v>0</v>
      </c>
    </row>
    <row r="2502" spans="2:19">
      <c r="B2502" s="6">
        <v>1993</v>
      </c>
      <c r="C2502" s="37"/>
      <c r="D2502" s="37"/>
      <c r="E2502" s="37"/>
      <c r="F2502" s="37"/>
      <c r="G2502" s="37"/>
      <c r="H2502" s="37"/>
      <c r="I2502" s="37"/>
      <c r="J2502" s="37"/>
      <c r="K2502" s="37"/>
      <c r="L2502" s="37"/>
      <c r="M2502" s="37"/>
      <c r="N2502" s="37"/>
      <c r="O2502" s="37">
        <v>0</v>
      </c>
      <c r="P2502" s="37">
        <v>0</v>
      </c>
      <c r="Q2502" s="37">
        <v>0</v>
      </c>
      <c r="R2502" s="37">
        <v>0</v>
      </c>
      <c r="S2502" s="37">
        <v>0</v>
      </c>
    </row>
    <row r="2503" spans="2:19">
      <c r="B2503" s="6">
        <v>1992</v>
      </c>
      <c r="C2503" s="37"/>
      <c r="D2503" s="37"/>
      <c r="E2503" s="37"/>
      <c r="F2503" s="37"/>
      <c r="G2503" s="37"/>
      <c r="H2503" s="37"/>
      <c r="I2503" s="37"/>
      <c r="J2503" s="37"/>
      <c r="K2503" s="37"/>
      <c r="L2503" s="37"/>
      <c r="M2503" s="37"/>
      <c r="N2503" s="37"/>
      <c r="O2503" s="37">
        <v>0</v>
      </c>
      <c r="P2503" s="37">
        <v>0</v>
      </c>
      <c r="Q2503" s="37">
        <v>0</v>
      </c>
      <c r="R2503" s="37">
        <v>0</v>
      </c>
      <c r="S2503" s="37">
        <v>0</v>
      </c>
    </row>
    <row r="2504" spans="2:19">
      <c r="B2504" s="6">
        <v>1991</v>
      </c>
      <c r="C2504" s="37"/>
      <c r="D2504" s="37"/>
      <c r="E2504" s="37"/>
      <c r="F2504" s="37"/>
      <c r="G2504" s="37"/>
      <c r="H2504" s="37"/>
      <c r="I2504" s="37"/>
      <c r="J2504" s="37"/>
      <c r="K2504" s="37"/>
      <c r="L2504" s="37"/>
      <c r="M2504" s="37"/>
      <c r="N2504" s="37"/>
      <c r="O2504" s="37">
        <v>0</v>
      </c>
      <c r="P2504" s="37">
        <v>0</v>
      </c>
      <c r="Q2504" s="37">
        <v>0</v>
      </c>
      <c r="R2504" s="37">
        <v>0</v>
      </c>
      <c r="S2504" s="37">
        <v>0</v>
      </c>
    </row>
    <row r="2505" spans="2:19">
      <c r="B2505" s="6">
        <v>1990</v>
      </c>
      <c r="C2505" s="37"/>
      <c r="D2505" s="37"/>
      <c r="E2505" s="37"/>
      <c r="F2505" s="37"/>
      <c r="G2505" s="37"/>
      <c r="H2505" s="37"/>
      <c r="I2505" s="37"/>
      <c r="J2505" s="37"/>
      <c r="K2505" s="37"/>
      <c r="L2505" s="37"/>
      <c r="M2505" s="37"/>
      <c r="N2505" s="37"/>
      <c r="O2505" s="37">
        <v>0</v>
      </c>
      <c r="P2505" s="37">
        <v>0</v>
      </c>
      <c r="Q2505" s="37">
        <v>0</v>
      </c>
      <c r="R2505" s="37">
        <v>0</v>
      </c>
      <c r="S2505" s="37">
        <v>0</v>
      </c>
    </row>
    <row r="2506" spans="2:19">
      <c r="B2506" s="6">
        <v>1989</v>
      </c>
      <c r="C2506" s="37"/>
      <c r="D2506" s="37"/>
      <c r="E2506" s="37"/>
      <c r="F2506" s="37"/>
      <c r="G2506" s="37"/>
      <c r="H2506" s="37"/>
      <c r="I2506" s="37"/>
      <c r="J2506" s="37"/>
      <c r="K2506" s="37"/>
      <c r="L2506" s="37"/>
      <c r="M2506" s="37"/>
      <c r="N2506" s="37"/>
      <c r="O2506" s="37">
        <v>0</v>
      </c>
      <c r="P2506" s="37">
        <v>0</v>
      </c>
      <c r="Q2506" s="37">
        <v>0</v>
      </c>
      <c r="R2506" s="37">
        <v>0</v>
      </c>
      <c r="S2506" s="37">
        <v>0</v>
      </c>
    </row>
    <row r="2507" spans="2:19">
      <c r="B2507" s="6">
        <v>1988</v>
      </c>
      <c r="C2507" s="37"/>
      <c r="D2507" s="37"/>
      <c r="E2507" s="37"/>
      <c r="F2507" s="37"/>
      <c r="G2507" s="37"/>
      <c r="H2507" s="37"/>
      <c r="I2507" s="37"/>
      <c r="J2507" s="37"/>
      <c r="K2507" s="37"/>
      <c r="L2507" s="37"/>
      <c r="M2507" s="37"/>
      <c r="N2507" s="37"/>
      <c r="O2507" s="37">
        <v>0</v>
      </c>
      <c r="P2507" s="37">
        <v>0</v>
      </c>
      <c r="Q2507" s="37">
        <v>0</v>
      </c>
      <c r="R2507" s="37">
        <v>0</v>
      </c>
      <c r="S2507" s="37">
        <v>0</v>
      </c>
    </row>
    <row r="2508" spans="2:19">
      <c r="B2508" s="6">
        <v>1987</v>
      </c>
      <c r="C2508" s="37"/>
      <c r="D2508" s="37"/>
      <c r="E2508" s="37"/>
      <c r="F2508" s="37"/>
      <c r="G2508" s="37"/>
      <c r="H2508" s="37"/>
      <c r="I2508" s="37"/>
      <c r="J2508" s="37"/>
      <c r="K2508" s="37"/>
      <c r="L2508" s="37"/>
      <c r="M2508" s="37"/>
      <c r="N2508" s="37"/>
      <c r="O2508" s="37">
        <v>0</v>
      </c>
      <c r="P2508" s="37">
        <v>0</v>
      </c>
      <c r="Q2508" s="37">
        <v>0</v>
      </c>
      <c r="R2508" s="37">
        <v>0</v>
      </c>
      <c r="S2508" s="37">
        <v>0</v>
      </c>
    </row>
    <row r="2509" spans="2:19">
      <c r="B2509" s="6">
        <v>1986</v>
      </c>
      <c r="C2509" s="37"/>
      <c r="D2509" s="37"/>
      <c r="E2509" s="37"/>
      <c r="F2509" s="37"/>
      <c r="G2509" s="37"/>
      <c r="H2509" s="37"/>
      <c r="I2509" s="37"/>
      <c r="J2509" s="37"/>
      <c r="K2509" s="37"/>
      <c r="L2509" s="37"/>
      <c r="M2509" s="37"/>
      <c r="N2509" s="37"/>
      <c r="O2509" s="37">
        <v>0</v>
      </c>
      <c r="P2509" s="37">
        <v>0</v>
      </c>
      <c r="Q2509" s="37">
        <v>0</v>
      </c>
      <c r="R2509" s="37">
        <v>0</v>
      </c>
      <c r="S2509" s="37">
        <v>0</v>
      </c>
    </row>
    <row r="2510" spans="2:19">
      <c r="B2510" s="6">
        <v>1985</v>
      </c>
      <c r="C2510" s="37"/>
      <c r="D2510" s="37"/>
      <c r="E2510" s="37"/>
      <c r="F2510" s="37"/>
      <c r="G2510" s="37"/>
      <c r="H2510" s="37"/>
      <c r="I2510" s="37"/>
      <c r="J2510" s="37"/>
      <c r="K2510" s="37"/>
      <c r="L2510" s="37"/>
      <c r="M2510" s="37"/>
      <c r="N2510" s="37"/>
      <c r="O2510" s="37">
        <v>0</v>
      </c>
      <c r="P2510" s="37">
        <v>0</v>
      </c>
      <c r="Q2510" s="37">
        <v>0</v>
      </c>
      <c r="R2510" s="37">
        <v>0</v>
      </c>
      <c r="S2510" s="37">
        <v>0</v>
      </c>
    </row>
    <row r="2511" spans="2:19">
      <c r="B2511" s="6">
        <v>1984</v>
      </c>
      <c r="C2511" s="37"/>
      <c r="D2511" s="37"/>
      <c r="E2511" s="37"/>
      <c r="F2511" s="37"/>
      <c r="G2511" s="37"/>
      <c r="H2511" s="37"/>
      <c r="I2511" s="37"/>
      <c r="J2511" s="37"/>
      <c r="K2511" s="37"/>
      <c r="L2511" s="37"/>
      <c r="M2511" s="37"/>
      <c r="N2511" s="37"/>
      <c r="O2511" s="37">
        <v>0</v>
      </c>
      <c r="P2511" s="37">
        <v>0</v>
      </c>
      <c r="Q2511" s="37">
        <v>0</v>
      </c>
      <c r="R2511" s="37">
        <v>0</v>
      </c>
      <c r="S2511" s="37">
        <v>0</v>
      </c>
    </row>
    <row r="2512" spans="2:19">
      <c r="B2512" s="6">
        <v>1983</v>
      </c>
      <c r="C2512" s="37"/>
      <c r="D2512" s="37"/>
      <c r="E2512" s="37"/>
      <c r="F2512" s="37"/>
      <c r="G2512" s="37"/>
      <c r="H2512" s="37"/>
      <c r="I2512" s="37"/>
      <c r="J2512" s="37"/>
      <c r="K2512" s="37"/>
      <c r="L2512" s="37"/>
      <c r="M2512" s="37"/>
      <c r="N2512" s="37"/>
      <c r="O2512" s="37">
        <v>0</v>
      </c>
      <c r="P2512" s="37">
        <v>0</v>
      </c>
      <c r="Q2512" s="37">
        <v>0</v>
      </c>
      <c r="R2512" s="37">
        <v>0</v>
      </c>
      <c r="S2512" s="37">
        <v>0</v>
      </c>
    </row>
    <row r="2513" spans="2:19">
      <c r="B2513" s="6">
        <v>1982</v>
      </c>
      <c r="C2513" s="37"/>
      <c r="D2513" s="37"/>
      <c r="E2513" s="37"/>
      <c r="F2513" s="37"/>
      <c r="G2513" s="37"/>
      <c r="H2513" s="37"/>
      <c r="I2513" s="37"/>
      <c r="J2513" s="37"/>
      <c r="K2513" s="37"/>
      <c r="L2513" s="37"/>
      <c r="M2513" s="37"/>
      <c r="N2513" s="37"/>
      <c r="O2513" s="37">
        <v>0</v>
      </c>
      <c r="P2513" s="37">
        <v>0</v>
      </c>
      <c r="Q2513" s="37">
        <v>0</v>
      </c>
      <c r="R2513" s="37">
        <v>0</v>
      </c>
      <c r="S2513" s="37">
        <v>0</v>
      </c>
    </row>
    <row r="2514" spans="2:19">
      <c r="B2514" s="6">
        <v>1981</v>
      </c>
      <c r="C2514" s="37"/>
      <c r="D2514" s="37"/>
      <c r="E2514" s="37"/>
      <c r="F2514" s="37"/>
      <c r="G2514" s="37"/>
      <c r="H2514" s="37"/>
      <c r="I2514" s="37"/>
      <c r="J2514" s="37"/>
      <c r="K2514" s="37"/>
      <c r="L2514" s="37"/>
      <c r="M2514" s="37"/>
      <c r="N2514" s="37"/>
      <c r="O2514" s="37">
        <v>34146.629999999997</v>
      </c>
      <c r="P2514" s="37">
        <v>34146.629999999997</v>
      </c>
      <c r="Q2514" s="37">
        <v>34146.629999999997</v>
      </c>
      <c r="R2514" s="37">
        <v>34146.629999999997</v>
      </c>
      <c r="S2514" s="37">
        <v>34146.629999999997</v>
      </c>
    </row>
    <row r="2515" spans="2:19">
      <c r="B2515" s="6">
        <v>1980</v>
      </c>
      <c r="C2515" s="37"/>
      <c r="D2515" s="37"/>
      <c r="E2515" s="37"/>
      <c r="F2515" s="37"/>
      <c r="G2515" s="37"/>
      <c r="H2515" s="37"/>
      <c r="I2515" s="37"/>
      <c r="J2515" s="37"/>
      <c r="K2515" s="37"/>
      <c r="L2515" s="37"/>
      <c r="M2515" s="37"/>
      <c r="N2515" s="37"/>
      <c r="O2515" s="37">
        <v>80819.899999999994</v>
      </c>
      <c r="P2515" s="37">
        <v>80819.899999999994</v>
      </c>
      <c r="Q2515" s="37">
        <v>80819.899999999994</v>
      </c>
      <c r="R2515" s="37">
        <v>80819.899999999994</v>
      </c>
      <c r="S2515" s="37">
        <v>80819.899999999994</v>
      </c>
    </row>
    <row r="2516" spans="2:19">
      <c r="B2516" s="6">
        <v>1979</v>
      </c>
      <c r="C2516" s="37"/>
      <c r="D2516" s="37"/>
      <c r="E2516" s="37"/>
      <c r="F2516" s="37"/>
      <c r="G2516" s="37"/>
      <c r="H2516" s="37"/>
      <c r="I2516" s="37"/>
      <c r="J2516" s="37"/>
      <c r="K2516" s="37"/>
      <c r="L2516" s="37"/>
      <c r="M2516" s="37"/>
      <c r="N2516" s="37"/>
      <c r="O2516" s="37">
        <v>34965.72</v>
      </c>
      <c r="P2516" s="37">
        <v>34965.72</v>
      </c>
      <c r="Q2516" s="37">
        <v>34965.72</v>
      </c>
      <c r="R2516" s="37">
        <v>34965.72</v>
      </c>
      <c r="S2516" s="37">
        <v>34965.72</v>
      </c>
    </row>
    <row r="2517" spans="2:19">
      <c r="B2517" s="6">
        <v>1978</v>
      </c>
      <c r="C2517" s="37"/>
      <c r="D2517" s="37"/>
      <c r="E2517" s="37"/>
      <c r="F2517" s="37"/>
      <c r="G2517" s="37"/>
      <c r="H2517" s="37"/>
      <c r="I2517" s="37"/>
      <c r="J2517" s="37"/>
      <c r="K2517" s="37"/>
      <c r="L2517" s="37"/>
      <c r="M2517" s="37"/>
      <c r="N2517" s="37"/>
      <c r="O2517" s="37">
        <v>0</v>
      </c>
      <c r="P2517" s="37">
        <v>0</v>
      </c>
      <c r="Q2517" s="37">
        <v>0</v>
      </c>
      <c r="R2517" s="37">
        <v>0</v>
      </c>
      <c r="S2517" s="37">
        <v>0</v>
      </c>
    </row>
    <row r="2518" spans="2:19">
      <c r="B2518" s="6">
        <v>1977</v>
      </c>
      <c r="C2518" s="37"/>
      <c r="D2518" s="37"/>
      <c r="E2518" s="37"/>
      <c r="F2518" s="37"/>
      <c r="G2518" s="37"/>
      <c r="H2518" s="37"/>
      <c r="I2518" s="37"/>
      <c r="J2518" s="37"/>
      <c r="K2518" s="37"/>
      <c r="L2518" s="37"/>
      <c r="M2518" s="37"/>
      <c r="N2518" s="37"/>
      <c r="O2518" s="37">
        <v>0</v>
      </c>
      <c r="P2518" s="37">
        <v>0</v>
      </c>
      <c r="Q2518" s="37">
        <v>0</v>
      </c>
      <c r="R2518" s="37">
        <v>0</v>
      </c>
      <c r="S2518" s="37">
        <v>0</v>
      </c>
    </row>
    <row r="2519" spans="2:19">
      <c r="B2519" s="6">
        <v>1976</v>
      </c>
      <c r="C2519" s="37"/>
      <c r="D2519" s="37"/>
      <c r="E2519" s="37"/>
      <c r="F2519" s="37"/>
      <c r="G2519" s="37"/>
      <c r="H2519" s="37"/>
      <c r="I2519" s="37"/>
      <c r="J2519" s="37"/>
      <c r="K2519" s="37"/>
      <c r="L2519" s="37"/>
      <c r="M2519" s="37"/>
      <c r="N2519" s="37"/>
      <c r="O2519" s="37">
        <v>0</v>
      </c>
      <c r="P2519" s="37">
        <v>0</v>
      </c>
      <c r="Q2519" s="37">
        <v>0</v>
      </c>
      <c r="R2519" s="37">
        <v>0</v>
      </c>
      <c r="S2519" s="37">
        <v>0</v>
      </c>
    </row>
    <row r="2520" spans="2:19">
      <c r="B2520" s="6">
        <v>1975</v>
      </c>
      <c r="C2520" s="37"/>
      <c r="D2520" s="37"/>
      <c r="E2520" s="37"/>
      <c r="F2520" s="37"/>
      <c r="G2520" s="37"/>
      <c r="H2520" s="37"/>
      <c r="I2520" s="37"/>
      <c r="J2520" s="37"/>
      <c r="K2520" s="37"/>
      <c r="L2520" s="37"/>
      <c r="M2520" s="37"/>
      <c r="N2520" s="37"/>
      <c r="O2520" s="37">
        <v>0</v>
      </c>
      <c r="P2520" s="37">
        <v>0</v>
      </c>
      <c r="Q2520" s="37">
        <v>0</v>
      </c>
      <c r="R2520" s="37">
        <v>0</v>
      </c>
      <c r="S2520" s="37">
        <v>0</v>
      </c>
    </row>
    <row r="2521" spans="2:19">
      <c r="B2521" s="6">
        <v>1974</v>
      </c>
      <c r="C2521" s="37"/>
      <c r="D2521" s="37"/>
      <c r="E2521" s="37"/>
      <c r="F2521" s="37"/>
      <c r="G2521" s="37"/>
      <c r="H2521" s="37"/>
      <c r="I2521" s="37"/>
      <c r="J2521" s="37"/>
      <c r="K2521" s="37"/>
      <c r="L2521" s="37"/>
      <c r="M2521" s="37"/>
      <c r="N2521" s="37"/>
      <c r="O2521" s="37">
        <v>19658.150000000001</v>
      </c>
      <c r="P2521" s="37">
        <v>19658.150000000001</v>
      </c>
      <c r="Q2521" s="37">
        <v>19658.150000000001</v>
      </c>
      <c r="R2521" s="37">
        <v>19658.150000000001</v>
      </c>
      <c r="S2521" s="37">
        <v>19658.150000000001</v>
      </c>
    </row>
    <row r="2522" spans="2:19">
      <c r="B2522" s="6">
        <v>1973</v>
      </c>
      <c r="C2522" s="37"/>
      <c r="D2522" s="37"/>
      <c r="E2522" s="37"/>
      <c r="F2522" s="37"/>
      <c r="G2522" s="37"/>
      <c r="H2522" s="37"/>
      <c r="I2522" s="37"/>
      <c r="J2522" s="37"/>
      <c r="K2522" s="37"/>
      <c r="L2522" s="37"/>
      <c r="M2522" s="37"/>
      <c r="N2522" s="37"/>
      <c r="O2522" s="37">
        <v>0</v>
      </c>
      <c r="P2522" s="37">
        <v>0</v>
      </c>
      <c r="Q2522" s="37">
        <v>0</v>
      </c>
      <c r="R2522" s="37">
        <v>0</v>
      </c>
      <c r="S2522" s="37">
        <v>0</v>
      </c>
    </row>
    <row r="2523" spans="2:19">
      <c r="B2523" s="6">
        <v>1972</v>
      </c>
      <c r="C2523" s="37"/>
      <c r="D2523" s="37"/>
      <c r="E2523" s="37"/>
      <c r="F2523" s="37"/>
      <c r="G2523" s="37"/>
      <c r="H2523" s="37"/>
      <c r="I2523" s="37"/>
      <c r="J2523" s="37"/>
      <c r="K2523" s="37"/>
      <c r="L2523" s="37"/>
      <c r="M2523" s="37"/>
      <c r="N2523" s="37"/>
      <c r="O2523" s="37">
        <v>0</v>
      </c>
      <c r="P2523" s="37">
        <v>0</v>
      </c>
      <c r="Q2523" s="37">
        <v>0</v>
      </c>
      <c r="R2523" s="37">
        <v>0</v>
      </c>
      <c r="S2523" s="37">
        <v>0</v>
      </c>
    </row>
    <row r="2524" spans="2:19">
      <c r="B2524" s="6">
        <v>1971</v>
      </c>
      <c r="C2524" s="37"/>
      <c r="D2524" s="37"/>
      <c r="E2524" s="37"/>
      <c r="F2524" s="37"/>
      <c r="G2524" s="37"/>
      <c r="H2524" s="37"/>
      <c r="I2524" s="37"/>
      <c r="J2524" s="37"/>
      <c r="K2524" s="37"/>
      <c r="L2524" s="37"/>
      <c r="M2524" s="37"/>
      <c r="N2524" s="37"/>
      <c r="O2524" s="37">
        <v>0</v>
      </c>
      <c r="P2524" s="37">
        <v>0</v>
      </c>
      <c r="Q2524" s="37">
        <v>0</v>
      </c>
      <c r="R2524" s="37">
        <v>0</v>
      </c>
      <c r="S2524" s="37">
        <v>0</v>
      </c>
    </row>
    <row r="2525" spans="2:19">
      <c r="B2525" s="6">
        <v>1970</v>
      </c>
      <c r="C2525" s="37"/>
      <c r="D2525" s="37"/>
      <c r="E2525" s="37"/>
      <c r="F2525" s="37"/>
      <c r="G2525" s="37"/>
      <c r="H2525" s="37"/>
      <c r="I2525" s="37"/>
      <c r="J2525" s="37"/>
      <c r="K2525" s="37"/>
      <c r="L2525" s="37"/>
      <c r="M2525" s="37"/>
      <c r="N2525" s="37"/>
      <c r="O2525" s="37">
        <v>0</v>
      </c>
      <c r="P2525" s="37">
        <v>0</v>
      </c>
      <c r="Q2525" s="37">
        <v>0</v>
      </c>
      <c r="R2525" s="37">
        <v>0</v>
      </c>
      <c r="S2525" s="37">
        <v>0</v>
      </c>
    </row>
    <row r="2526" spans="2:19">
      <c r="B2526" s="6">
        <v>1969</v>
      </c>
      <c r="C2526" s="37"/>
      <c r="D2526" s="37"/>
      <c r="E2526" s="37"/>
      <c r="F2526" s="37"/>
      <c r="G2526" s="37"/>
      <c r="H2526" s="37"/>
      <c r="I2526" s="37"/>
      <c r="J2526" s="37"/>
      <c r="K2526" s="37"/>
      <c r="L2526" s="37"/>
      <c r="M2526" s="37"/>
      <c r="N2526" s="37"/>
      <c r="O2526" s="37">
        <v>0</v>
      </c>
      <c r="P2526" s="37">
        <v>0</v>
      </c>
      <c r="Q2526" s="37">
        <v>0</v>
      </c>
      <c r="R2526" s="37">
        <v>0</v>
      </c>
      <c r="S2526" s="37">
        <v>0</v>
      </c>
    </row>
    <row r="2527" spans="2:19">
      <c r="B2527" s="6">
        <v>1968</v>
      </c>
      <c r="C2527" s="37"/>
      <c r="D2527" s="37"/>
      <c r="E2527" s="37"/>
      <c r="F2527" s="37"/>
      <c r="G2527" s="37"/>
      <c r="H2527" s="37"/>
      <c r="I2527" s="37"/>
      <c r="J2527" s="37"/>
      <c r="K2527" s="37"/>
      <c r="L2527" s="37"/>
      <c r="M2527" s="37"/>
      <c r="N2527" s="37"/>
      <c r="O2527" s="37">
        <v>0</v>
      </c>
      <c r="P2527" s="37">
        <v>0</v>
      </c>
      <c r="Q2527" s="37">
        <v>0</v>
      </c>
      <c r="R2527" s="37">
        <v>0</v>
      </c>
      <c r="S2527" s="37">
        <v>0</v>
      </c>
    </row>
    <row r="2528" spans="2:19">
      <c r="B2528" s="6">
        <v>1967</v>
      </c>
      <c r="C2528" s="37"/>
      <c r="D2528" s="37"/>
      <c r="E2528" s="37"/>
      <c r="F2528" s="37"/>
      <c r="G2528" s="37"/>
      <c r="H2528" s="37"/>
      <c r="I2528" s="37"/>
      <c r="J2528" s="37"/>
      <c r="K2528" s="37"/>
      <c r="L2528" s="37"/>
      <c r="M2528" s="37"/>
      <c r="N2528" s="37"/>
      <c r="O2528" s="37">
        <v>0</v>
      </c>
      <c r="P2528" s="37">
        <v>0</v>
      </c>
      <c r="Q2528" s="37">
        <v>0</v>
      </c>
      <c r="R2528" s="37">
        <v>0</v>
      </c>
      <c r="S2528" s="37">
        <v>0</v>
      </c>
    </row>
    <row r="2529" spans="2:19">
      <c r="B2529" s="6">
        <v>1966</v>
      </c>
      <c r="C2529" s="37"/>
      <c r="D2529" s="37"/>
      <c r="E2529" s="37"/>
      <c r="F2529" s="37"/>
      <c r="G2529" s="37"/>
      <c r="H2529" s="37"/>
      <c r="I2529" s="37"/>
      <c r="J2529" s="37"/>
      <c r="K2529" s="37"/>
      <c r="L2529" s="37"/>
      <c r="M2529" s="37"/>
      <c r="N2529" s="37"/>
      <c r="O2529" s="37">
        <v>0</v>
      </c>
      <c r="P2529" s="37">
        <v>0</v>
      </c>
      <c r="Q2529" s="37">
        <v>0</v>
      </c>
      <c r="R2529" s="37">
        <v>0</v>
      </c>
      <c r="S2529" s="37">
        <v>0</v>
      </c>
    </row>
    <row r="2530" spans="2:19">
      <c r="B2530" s="6">
        <v>1965</v>
      </c>
      <c r="C2530" s="37"/>
      <c r="D2530" s="37"/>
      <c r="E2530" s="37"/>
      <c r="F2530" s="37"/>
      <c r="G2530" s="37"/>
      <c r="H2530" s="37"/>
      <c r="I2530" s="37"/>
      <c r="J2530" s="37"/>
      <c r="K2530" s="37"/>
      <c r="L2530" s="37"/>
      <c r="M2530" s="37"/>
      <c r="N2530" s="37"/>
      <c r="O2530" s="37">
        <v>0</v>
      </c>
      <c r="P2530" s="37">
        <v>0</v>
      </c>
      <c r="Q2530" s="37">
        <v>0</v>
      </c>
      <c r="R2530" s="37">
        <v>0</v>
      </c>
      <c r="S2530" s="37">
        <v>0</v>
      </c>
    </row>
    <row r="2531" spans="2:19">
      <c r="B2531" s="6">
        <v>1964</v>
      </c>
      <c r="C2531" s="37"/>
      <c r="D2531" s="37"/>
      <c r="E2531" s="37"/>
      <c r="F2531" s="37"/>
      <c r="G2531" s="37"/>
      <c r="H2531" s="37"/>
      <c r="I2531" s="37"/>
      <c r="J2531" s="37"/>
      <c r="K2531" s="37"/>
      <c r="L2531" s="37"/>
      <c r="M2531" s="37"/>
      <c r="N2531" s="37"/>
      <c r="O2531" s="37">
        <v>0</v>
      </c>
      <c r="P2531" s="37">
        <v>0</v>
      </c>
      <c r="Q2531" s="37">
        <v>0</v>
      </c>
      <c r="R2531" s="37">
        <v>0</v>
      </c>
      <c r="S2531" s="37">
        <v>0</v>
      </c>
    </row>
    <row r="2532" spans="2:19">
      <c r="B2532" s="6">
        <v>1963</v>
      </c>
      <c r="C2532" s="37"/>
      <c r="D2532" s="37"/>
      <c r="E2532" s="37"/>
      <c r="F2532" s="37"/>
      <c r="G2532" s="37"/>
      <c r="H2532" s="37"/>
      <c r="I2532" s="37"/>
      <c r="J2532" s="37"/>
      <c r="K2532" s="37"/>
      <c r="L2532" s="37"/>
      <c r="M2532" s="37"/>
      <c r="N2532" s="37"/>
      <c r="O2532" s="37">
        <v>6405.46</v>
      </c>
      <c r="P2532" s="37">
        <v>6405.46</v>
      </c>
      <c r="Q2532" s="37">
        <v>6405.46</v>
      </c>
      <c r="R2532" s="37">
        <v>6405.46</v>
      </c>
      <c r="S2532" s="37">
        <v>6405.46</v>
      </c>
    </row>
    <row r="2533" spans="2:19">
      <c r="B2533" s="6">
        <v>1962</v>
      </c>
      <c r="C2533" s="37"/>
      <c r="D2533" s="37"/>
      <c r="E2533" s="37"/>
      <c r="F2533" s="37"/>
      <c r="G2533" s="37"/>
      <c r="H2533" s="37"/>
      <c r="I2533" s="37"/>
      <c r="J2533" s="37"/>
      <c r="K2533" s="37"/>
      <c r="L2533" s="37"/>
      <c r="M2533" s="37"/>
      <c r="N2533" s="37"/>
      <c r="O2533" s="37">
        <v>0</v>
      </c>
      <c r="P2533" s="37">
        <v>0</v>
      </c>
      <c r="Q2533" s="37">
        <v>0</v>
      </c>
      <c r="R2533" s="37">
        <v>0</v>
      </c>
      <c r="S2533" s="37">
        <v>0</v>
      </c>
    </row>
    <row r="2534" spans="2:19">
      <c r="B2534" s="6">
        <v>1961</v>
      </c>
      <c r="C2534" s="37"/>
      <c r="D2534" s="37"/>
      <c r="E2534" s="37"/>
      <c r="F2534" s="37"/>
      <c r="G2534" s="37"/>
      <c r="H2534" s="37"/>
      <c r="I2534" s="37"/>
      <c r="J2534" s="37"/>
      <c r="K2534" s="37"/>
      <c r="L2534" s="37"/>
      <c r="M2534" s="37"/>
      <c r="N2534" s="37"/>
      <c r="O2534" s="37">
        <v>0</v>
      </c>
      <c r="P2534" s="37">
        <v>0</v>
      </c>
      <c r="Q2534" s="37">
        <v>0</v>
      </c>
      <c r="R2534" s="37">
        <v>0</v>
      </c>
      <c r="S2534" s="37">
        <v>0</v>
      </c>
    </row>
    <row r="2535" spans="2:19">
      <c r="B2535" s="6">
        <v>1960</v>
      </c>
      <c r="C2535" s="37"/>
      <c r="D2535" s="37"/>
      <c r="E2535" s="37"/>
      <c r="F2535" s="37"/>
      <c r="G2535" s="37"/>
      <c r="H2535" s="37"/>
      <c r="I2535" s="37"/>
      <c r="J2535" s="37"/>
      <c r="K2535" s="37"/>
      <c r="L2535" s="37"/>
      <c r="M2535" s="37"/>
      <c r="N2535" s="37"/>
      <c r="O2535" s="37">
        <v>4101.07</v>
      </c>
      <c r="P2535" s="37">
        <v>4101.07</v>
      </c>
      <c r="Q2535" s="37">
        <v>4101.07</v>
      </c>
      <c r="R2535" s="37">
        <v>4101.07</v>
      </c>
      <c r="S2535" s="37">
        <v>4101.07</v>
      </c>
    </row>
    <row r="2536" spans="2:19">
      <c r="B2536" s="6">
        <v>1959</v>
      </c>
      <c r="C2536" s="37"/>
      <c r="D2536" s="37"/>
      <c r="E2536" s="37"/>
      <c r="F2536" s="37"/>
      <c r="G2536" s="37"/>
      <c r="H2536" s="37"/>
      <c r="I2536" s="37"/>
      <c r="J2536" s="37"/>
      <c r="K2536" s="37"/>
      <c r="L2536" s="37"/>
      <c r="M2536" s="37"/>
      <c r="N2536" s="37"/>
      <c r="O2536" s="37">
        <v>0</v>
      </c>
      <c r="P2536" s="37">
        <v>0</v>
      </c>
      <c r="Q2536" s="37">
        <v>0</v>
      </c>
      <c r="R2536" s="37">
        <v>0</v>
      </c>
      <c r="S2536" s="37">
        <v>0</v>
      </c>
    </row>
    <row r="2537" spans="2:19">
      <c r="B2537" s="6">
        <v>1958</v>
      </c>
      <c r="C2537" s="37"/>
      <c r="D2537" s="37"/>
      <c r="E2537" s="37"/>
      <c r="F2537" s="37"/>
      <c r="G2537" s="37"/>
      <c r="H2537" s="37"/>
      <c r="I2537" s="37"/>
      <c r="J2537" s="37"/>
      <c r="K2537" s="37"/>
      <c r="L2537" s="37"/>
      <c r="M2537" s="37"/>
      <c r="N2537" s="37"/>
      <c r="O2537" s="37">
        <v>0</v>
      </c>
      <c r="P2537" s="37">
        <v>0</v>
      </c>
      <c r="Q2537" s="37">
        <v>0</v>
      </c>
      <c r="R2537" s="37">
        <v>0</v>
      </c>
      <c r="S2537" s="37">
        <v>0</v>
      </c>
    </row>
    <row r="2538" spans="2:19">
      <c r="B2538" s="6">
        <v>1957</v>
      </c>
      <c r="C2538" s="37"/>
      <c r="D2538" s="37"/>
      <c r="E2538" s="37"/>
      <c r="F2538" s="37"/>
      <c r="G2538" s="37"/>
      <c r="H2538" s="37"/>
      <c r="I2538" s="37"/>
      <c r="J2538" s="37"/>
      <c r="K2538" s="37"/>
      <c r="L2538" s="37"/>
      <c r="M2538" s="37"/>
      <c r="N2538" s="37"/>
      <c r="O2538" s="37">
        <v>0</v>
      </c>
      <c r="P2538" s="37">
        <v>0</v>
      </c>
      <c r="Q2538" s="37">
        <v>0</v>
      </c>
      <c r="R2538" s="37">
        <v>0</v>
      </c>
      <c r="S2538" s="37">
        <v>0</v>
      </c>
    </row>
    <row r="2539" spans="2:19">
      <c r="B2539" s="6">
        <v>1956</v>
      </c>
      <c r="C2539" s="37"/>
      <c r="D2539" s="37"/>
      <c r="E2539" s="37"/>
      <c r="F2539" s="37"/>
      <c r="G2539" s="37"/>
      <c r="H2539" s="37"/>
      <c r="I2539" s="37"/>
      <c r="J2539" s="37"/>
      <c r="K2539" s="37"/>
      <c r="L2539" s="37"/>
      <c r="M2539" s="37"/>
      <c r="N2539" s="37"/>
      <c r="O2539" s="37">
        <v>0</v>
      </c>
      <c r="P2539" s="37">
        <v>0</v>
      </c>
      <c r="Q2539" s="37">
        <v>0</v>
      </c>
      <c r="R2539" s="37">
        <v>0</v>
      </c>
      <c r="S2539" s="37">
        <v>0</v>
      </c>
    </row>
    <row r="2540" spans="2:19">
      <c r="B2540" s="6">
        <v>1955</v>
      </c>
      <c r="C2540" s="37"/>
      <c r="D2540" s="37"/>
      <c r="E2540" s="37"/>
      <c r="F2540" s="37"/>
      <c r="G2540" s="37"/>
      <c r="H2540" s="37"/>
      <c r="I2540" s="37"/>
      <c r="J2540" s="37"/>
      <c r="K2540" s="37"/>
      <c r="L2540" s="37"/>
      <c r="M2540" s="37"/>
      <c r="N2540" s="37"/>
      <c r="O2540" s="37">
        <v>0</v>
      </c>
      <c r="P2540" s="37">
        <v>0</v>
      </c>
      <c r="Q2540" s="37">
        <v>0</v>
      </c>
      <c r="R2540" s="37">
        <v>0</v>
      </c>
      <c r="S2540" s="37">
        <v>0</v>
      </c>
    </row>
    <row r="2541" spans="2:19">
      <c r="B2541" s="6">
        <v>1954</v>
      </c>
      <c r="C2541" s="37"/>
      <c r="D2541" s="37"/>
      <c r="E2541" s="37"/>
      <c r="F2541" s="37"/>
      <c r="G2541" s="37"/>
      <c r="H2541" s="37"/>
      <c r="I2541" s="37"/>
      <c r="J2541" s="37"/>
      <c r="K2541" s="37"/>
      <c r="L2541" s="37"/>
      <c r="M2541" s="37"/>
      <c r="N2541" s="37"/>
      <c r="O2541" s="37">
        <v>0</v>
      </c>
      <c r="P2541" s="37">
        <v>0</v>
      </c>
      <c r="Q2541" s="37">
        <v>0</v>
      </c>
      <c r="R2541" s="37">
        <v>0</v>
      </c>
      <c r="S2541" s="37">
        <v>0</v>
      </c>
    </row>
    <row r="2542" spans="2:19">
      <c r="B2542" s="6">
        <v>1953</v>
      </c>
      <c r="C2542" s="37"/>
      <c r="D2542" s="37"/>
      <c r="E2542" s="37"/>
      <c r="F2542" s="37"/>
      <c r="G2542" s="37"/>
      <c r="H2542" s="37"/>
      <c r="I2542" s="37"/>
      <c r="J2542" s="37"/>
      <c r="K2542" s="37"/>
      <c r="L2542" s="37"/>
      <c r="M2542" s="37"/>
      <c r="N2542" s="37"/>
      <c r="O2542" s="37">
        <v>0</v>
      </c>
      <c r="P2542" s="37">
        <v>0</v>
      </c>
      <c r="Q2542" s="37">
        <v>0</v>
      </c>
      <c r="R2542" s="37">
        <v>0</v>
      </c>
      <c r="S2542" s="37">
        <v>0</v>
      </c>
    </row>
    <row r="2543" spans="2:19">
      <c r="B2543" s="6">
        <v>1952</v>
      </c>
      <c r="C2543" s="37"/>
      <c r="D2543" s="37"/>
      <c r="E2543" s="37"/>
      <c r="F2543" s="37"/>
      <c r="G2543" s="37"/>
      <c r="H2543" s="37"/>
      <c r="I2543" s="37"/>
      <c r="J2543" s="37"/>
      <c r="K2543" s="37"/>
      <c r="L2543" s="37"/>
      <c r="M2543" s="37"/>
      <c r="N2543" s="37"/>
      <c r="O2543" s="37">
        <v>0</v>
      </c>
      <c r="P2543" s="37">
        <v>0</v>
      </c>
      <c r="Q2543" s="37">
        <v>0</v>
      </c>
      <c r="R2543" s="37">
        <v>0</v>
      </c>
      <c r="S2543" s="37">
        <v>0</v>
      </c>
    </row>
    <row r="2544" spans="2:19">
      <c r="B2544" s="6">
        <v>1951</v>
      </c>
      <c r="C2544" s="37"/>
      <c r="D2544" s="37"/>
      <c r="E2544" s="37"/>
      <c r="F2544" s="37"/>
      <c r="G2544" s="37"/>
      <c r="H2544" s="37"/>
      <c r="I2544" s="37"/>
      <c r="J2544" s="37"/>
      <c r="K2544" s="37"/>
      <c r="L2544" s="37"/>
      <c r="M2544" s="37"/>
      <c r="N2544" s="37"/>
      <c r="O2544" s="37">
        <v>0</v>
      </c>
      <c r="P2544" s="37">
        <v>0</v>
      </c>
      <c r="Q2544" s="37">
        <v>0</v>
      </c>
      <c r="R2544" s="37">
        <v>0</v>
      </c>
      <c r="S2544" s="37">
        <v>0</v>
      </c>
    </row>
    <row r="2545" spans="2:19">
      <c r="B2545" s="6">
        <v>1950</v>
      </c>
      <c r="C2545" s="37"/>
      <c r="D2545" s="37"/>
      <c r="E2545" s="37"/>
      <c r="F2545" s="37"/>
      <c r="G2545" s="37"/>
      <c r="H2545" s="37"/>
      <c r="I2545" s="37"/>
      <c r="J2545" s="37"/>
      <c r="K2545" s="37"/>
      <c r="L2545" s="37"/>
      <c r="M2545" s="37"/>
      <c r="N2545" s="37"/>
      <c r="O2545" s="37">
        <v>0</v>
      </c>
      <c r="P2545" s="37">
        <v>0</v>
      </c>
      <c r="Q2545" s="37">
        <v>0</v>
      </c>
      <c r="R2545" s="37">
        <v>0</v>
      </c>
      <c r="S2545" s="37">
        <v>0</v>
      </c>
    </row>
    <row r="2546" spans="2:19">
      <c r="B2546" s="6">
        <v>1949</v>
      </c>
      <c r="C2546" s="37"/>
      <c r="D2546" s="37"/>
      <c r="E2546" s="37"/>
      <c r="F2546" s="37"/>
      <c r="G2546" s="37"/>
      <c r="H2546" s="37"/>
      <c r="I2546" s="37"/>
      <c r="J2546" s="37"/>
      <c r="K2546" s="37"/>
      <c r="L2546" s="37"/>
      <c r="M2546" s="37"/>
      <c r="N2546" s="37"/>
      <c r="O2546" s="37">
        <v>0</v>
      </c>
      <c r="P2546" s="37">
        <v>0</v>
      </c>
      <c r="Q2546" s="37">
        <v>0</v>
      </c>
      <c r="R2546" s="37">
        <v>0</v>
      </c>
      <c r="S2546" s="37">
        <v>0</v>
      </c>
    </row>
    <row r="2547" spans="2:19">
      <c r="B2547" s="6">
        <v>1948</v>
      </c>
      <c r="C2547" s="37"/>
      <c r="D2547" s="37"/>
      <c r="E2547" s="37"/>
      <c r="F2547" s="37"/>
      <c r="G2547" s="37"/>
      <c r="H2547" s="37"/>
      <c r="I2547" s="37"/>
      <c r="J2547" s="37"/>
      <c r="K2547" s="37"/>
      <c r="L2547" s="37"/>
      <c r="M2547" s="37"/>
      <c r="N2547" s="37"/>
      <c r="O2547" s="37">
        <v>0</v>
      </c>
      <c r="P2547" s="37">
        <v>0</v>
      </c>
      <c r="Q2547" s="37">
        <v>0</v>
      </c>
      <c r="R2547" s="37">
        <v>0</v>
      </c>
      <c r="S2547" s="37">
        <v>0</v>
      </c>
    </row>
    <row r="2548" spans="2:19">
      <c r="B2548" s="6">
        <v>1947</v>
      </c>
      <c r="C2548" s="37"/>
      <c r="D2548" s="37"/>
      <c r="E2548" s="37"/>
      <c r="F2548" s="37"/>
      <c r="G2548" s="37"/>
      <c r="H2548" s="37"/>
      <c r="I2548" s="37"/>
      <c r="J2548" s="37"/>
      <c r="K2548" s="37"/>
      <c r="L2548" s="37"/>
      <c r="M2548" s="37"/>
      <c r="N2548" s="37"/>
      <c r="O2548" s="37">
        <v>0</v>
      </c>
      <c r="P2548" s="37">
        <v>0</v>
      </c>
      <c r="Q2548" s="37">
        <v>0</v>
      </c>
      <c r="R2548" s="37">
        <v>0</v>
      </c>
      <c r="S2548" s="37">
        <v>0</v>
      </c>
    </row>
    <row r="2549" spans="2:19">
      <c r="B2549" s="6">
        <v>1946</v>
      </c>
      <c r="C2549" s="37"/>
      <c r="D2549" s="37"/>
      <c r="E2549" s="37"/>
      <c r="F2549" s="37"/>
      <c r="G2549" s="37"/>
      <c r="H2549" s="37"/>
      <c r="I2549" s="37"/>
      <c r="J2549" s="37"/>
      <c r="K2549" s="37"/>
      <c r="L2549" s="37"/>
      <c r="M2549" s="37"/>
      <c r="N2549" s="37"/>
      <c r="O2549" s="37">
        <v>0</v>
      </c>
      <c r="P2549" s="37">
        <v>0</v>
      </c>
      <c r="Q2549" s="37">
        <v>0</v>
      </c>
      <c r="R2549" s="37">
        <v>0</v>
      </c>
      <c r="S2549" s="37">
        <v>0</v>
      </c>
    </row>
    <row r="2550" spans="2:19">
      <c r="B2550" s="6">
        <v>1945</v>
      </c>
      <c r="C2550" s="37"/>
      <c r="D2550" s="37"/>
      <c r="E2550" s="37"/>
      <c r="F2550" s="37"/>
      <c r="G2550" s="37"/>
      <c r="H2550" s="37"/>
      <c r="I2550" s="37"/>
      <c r="J2550" s="37"/>
      <c r="K2550" s="37"/>
      <c r="L2550" s="37"/>
      <c r="M2550" s="37"/>
      <c r="N2550" s="37"/>
      <c r="O2550" s="37">
        <v>0</v>
      </c>
      <c r="P2550" s="37">
        <v>0</v>
      </c>
      <c r="Q2550" s="37">
        <v>0</v>
      </c>
      <c r="R2550" s="37">
        <v>0</v>
      </c>
      <c r="S2550" s="37">
        <v>0</v>
      </c>
    </row>
    <row r="2551" spans="2:19">
      <c r="B2551" s="6">
        <v>1944</v>
      </c>
      <c r="C2551" s="37"/>
      <c r="D2551" s="37"/>
      <c r="E2551" s="37"/>
      <c r="F2551" s="37"/>
      <c r="G2551" s="37"/>
      <c r="H2551" s="37"/>
      <c r="I2551" s="37"/>
      <c r="J2551" s="37"/>
      <c r="K2551" s="37"/>
      <c r="L2551" s="37"/>
      <c r="M2551" s="37"/>
      <c r="N2551" s="37"/>
      <c r="O2551" s="37">
        <v>0</v>
      </c>
      <c r="P2551" s="37">
        <v>0</v>
      </c>
      <c r="Q2551" s="37">
        <v>0</v>
      </c>
      <c r="R2551" s="37">
        <v>0</v>
      </c>
      <c r="S2551" s="37">
        <v>0</v>
      </c>
    </row>
    <row r="2552" spans="2:19">
      <c r="B2552" s="6">
        <v>1943</v>
      </c>
      <c r="C2552" s="37"/>
      <c r="D2552" s="37"/>
      <c r="E2552" s="37"/>
      <c r="F2552" s="37"/>
      <c r="G2552" s="37"/>
      <c r="H2552" s="37"/>
      <c r="I2552" s="37"/>
      <c r="J2552" s="37"/>
      <c r="K2552" s="37"/>
      <c r="L2552" s="37"/>
      <c r="M2552" s="37"/>
      <c r="N2552" s="37"/>
      <c r="O2552" s="37">
        <v>0</v>
      </c>
      <c r="P2552" s="37">
        <v>0</v>
      </c>
      <c r="Q2552" s="37">
        <v>0</v>
      </c>
      <c r="R2552" s="37">
        <v>0</v>
      </c>
      <c r="S2552" s="37">
        <v>0</v>
      </c>
    </row>
    <row r="2553" spans="2:19">
      <c r="B2553" s="6">
        <v>1942</v>
      </c>
      <c r="C2553" s="37"/>
      <c r="D2553" s="37"/>
      <c r="E2553" s="37"/>
      <c r="F2553" s="37"/>
      <c r="G2553" s="37"/>
      <c r="H2553" s="37"/>
      <c r="I2553" s="37"/>
      <c r="J2553" s="37"/>
      <c r="K2553" s="37"/>
      <c r="L2553" s="37"/>
      <c r="M2553" s="37"/>
      <c r="N2553" s="37"/>
      <c r="O2553" s="37">
        <v>0</v>
      </c>
      <c r="P2553" s="37">
        <v>0</v>
      </c>
      <c r="Q2553" s="37">
        <v>0</v>
      </c>
      <c r="R2553" s="37">
        <v>0</v>
      </c>
      <c r="S2553" s="37">
        <v>0</v>
      </c>
    </row>
    <row r="2554" spans="2:19">
      <c r="B2554" s="6">
        <v>1941</v>
      </c>
      <c r="C2554" s="37"/>
      <c r="D2554" s="37"/>
      <c r="E2554" s="37"/>
      <c r="F2554" s="37"/>
      <c r="G2554" s="37"/>
      <c r="H2554" s="37"/>
      <c r="I2554" s="37"/>
      <c r="J2554" s="37"/>
      <c r="K2554" s="37"/>
      <c r="L2554" s="37"/>
      <c r="M2554" s="37"/>
      <c r="N2554" s="37"/>
      <c r="O2554" s="37">
        <v>0</v>
      </c>
      <c r="P2554" s="37">
        <v>0</v>
      </c>
      <c r="Q2554" s="37">
        <v>0</v>
      </c>
      <c r="R2554" s="37">
        <v>0</v>
      </c>
      <c r="S2554" s="37">
        <v>0</v>
      </c>
    </row>
    <row r="2555" spans="2:19">
      <c r="B2555" s="6">
        <v>1940</v>
      </c>
      <c r="C2555" s="37"/>
      <c r="D2555" s="37"/>
      <c r="E2555" s="37"/>
      <c r="F2555" s="37"/>
      <c r="G2555" s="37"/>
      <c r="H2555" s="37"/>
      <c r="I2555" s="37"/>
      <c r="J2555" s="37"/>
      <c r="K2555" s="37"/>
      <c r="L2555" s="37"/>
      <c r="M2555" s="37"/>
      <c r="N2555" s="37"/>
      <c r="O2555" s="37">
        <v>0</v>
      </c>
      <c r="P2555" s="37">
        <v>0</v>
      </c>
      <c r="Q2555" s="37">
        <v>0</v>
      </c>
      <c r="R2555" s="37">
        <v>0</v>
      </c>
      <c r="S2555" s="37">
        <v>0</v>
      </c>
    </row>
    <row r="2556" spans="2:19">
      <c r="B2556" s="6">
        <v>1939</v>
      </c>
      <c r="C2556" s="37"/>
      <c r="D2556" s="37"/>
      <c r="E2556" s="37"/>
      <c r="F2556" s="37"/>
      <c r="G2556" s="37"/>
      <c r="H2556" s="37"/>
      <c r="I2556" s="37"/>
      <c r="J2556" s="37"/>
      <c r="K2556" s="37"/>
      <c r="L2556" s="37"/>
      <c r="M2556" s="37"/>
      <c r="N2556" s="37"/>
      <c r="O2556" s="37">
        <v>0</v>
      </c>
      <c r="P2556" s="37">
        <v>0</v>
      </c>
      <c r="Q2556" s="37">
        <v>0</v>
      </c>
      <c r="R2556" s="37">
        <v>0</v>
      </c>
      <c r="S2556" s="37">
        <v>0</v>
      </c>
    </row>
    <row r="2557" spans="2:19">
      <c r="B2557" s="6">
        <v>1938</v>
      </c>
      <c r="C2557" s="37"/>
      <c r="D2557" s="37"/>
      <c r="E2557" s="37"/>
      <c r="F2557" s="37"/>
      <c r="G2557" s="37"/>
      <c r="H2557" s="37"/>
      <c r="I2557" s="37"/>
      <c r="J2557" s="37"/>
      <c r="K2557" s="37"/>
      <c r="L2557" s="37"/>
      <c r="M2557" s="37"/>
      <c r="N2557" s="37"/>
      <c r="O2557" s="37">
        <v>0</v>
      </c>
      <c r="P2557" s="37">
        <v>0</v>
      </c>
      <c r="Q2557" s="37">
        <v>0</v>
      </c>
      <c r="R2557" s="37">
        <v>0</v>
      </c>
      <c r="S2557" s="37">
        <v>0</v>
      </c>
    </row>
    <row r="2558" spans="2:19">
      <c r="B2558" s="6">
        <v>1937</v>
      </c>
      <c r="C2558" s="37"/>
      <c r="D2558" s="37"/>
      <c r="E2558" s="37"/>
      <c r="F2558" s="37"/>
      <c r="G2558" s="37"/>
      <c r="H2558" s="37"/>
      <c r="I2558" s="37"/>
      <c r="J2558" s="37"/>
      <c r="K2558" s="37"/>
      <c r="L2558" s="37"/>
      <c r="M2558" s="37"/>
      <c r="N2558" s="37"/>
      <c r="O2558" s="37">
        <v>0</v>
      </c>
      <c r="P2558" s="37">
        <v>0</v>
      </c>
      <c r="Q2558" s="37">
        <v>0</v>
      </c>
      <c r="R2558" s="37">
        <v>0</v>
      </c>
      <c r="S2558" s="37">
        <v>0</v>
      </c>
    </row>
    <row r="2559" spans="2:19">
      <c r="B2559" s="6">
        <v>1936</v>
      </c>
      <c r="C2559" s="37"/>
      <c r="D2559" s="37"/>
      <c r="E2559" s="37"/>
      <c r="F2559" s="37"/>
      <c r="G2559" s="37"/>
      <c r="H2559" s="37"/>
      <c r="I2559" s="37"/>
      <c r="J2559" s="37"/>
      <c r="K2559" s="37"/>
      <c r="L2559" s="37"/>
      <c r="M2559" s="37"/>
      <c r="N2559" s="37"/>
      <c r="O2559" s="37">
        <v>0</v>
      </c>
      <c r="P2559" s="37">
        <v>0</v>
      </c>
      <c r="Q2559" s="37">
        <v>0</v>
      </c>
      <c r="R2559" s="37">
        <v>0</v>
      </c>
      <c r="S2559" s="37">
        <v>0</v>
      </c>
    </row>
    <row r="2560" spans="2:19">
      <c r="B2560" s="6">
        <v>1935</v>
      </c>
      <c r="C2560" s="37"/>
      <c r="D2560" s="37"/>
      <c r="E2560" s="37"/>
      <c r="F2560" s="37"/>
      <c r="G2560" s="37"/>
      <c r="H2560" s="37"/>
      <c r="I2560" s="37"/>
      <c r="J2560" s="37"/>
      <c r="K2560" s="37"/>
      <c r="L2560" s="37"/>
      <c r="M2560" s="37"/>
      <c r="N2560" s="37"/>
      <c r="O2560" s="37">
        <v>0</v>
      </c>
      <c r="P2560" s="37">
        <v>0</v>
      </c>
      <c r="Q2560" s="37">
        <v>0</v>
      </c>
      <c r="R2560" s="37">
        <v>0</v>
      </c>
      <c r="S2560" s="37">
        <v>0</v>
      </c>
    </row>
    <row r="2561" spans="1:19">
      <c r="B2561" s="6">
        <v>1934</v>
      </c>
      <c r="C2561" s="37"/>
      <c r="D2561" s="37"/>
      <c r="E2561" s="37"/>
      <c r="F2561" s="37"/>
      <c r="G2561" s="37"/>
      <c r="H2561" s="37"/>
      <c r="I2561" s="37"/>
      <c r="J2561" s="37"/>
      <c r="K2561" s="37"/>
      <c r="L2561" s="37"/>
      <c r="M2561" s="37"/>
      <c r="N2561" s="37"/>
      <c r="O2561" s="37">
        <v>0</v>
      </c>
      <c r="P2561" s="37">
        <v>0</v>
      </c>
      <c r="Q2561" s="37">
        <v>0</v>
      </c>
      <c r="R2561" s="37">
        <v>0</v>
      </c>
      <c r="S2561" s="37">
        <v>0</v>
      </c>
    </row>
    <row r="2562" spans="1:19">
      <c r="B2562" s="6">
        <v>1933</v>
      </c>
      <c r="C2562" s="37"/>
      <c r="D2562" s="37"/>
      <c r="E2562" s="37"/>
      <c r="F2562" s="37"/>
      <c r="G2562" s="37"/>
      <c r="H2562" s="37"/>
      <c r="I2562" s="37"/>
      <c r="J2562" s="37"/>
      <c r="K2562" s="37"/>
      <c r="L2562" s="37"/>
      <c r="M2562" s="37"/>
      <c r="N2562" s="37"/>
      <c r="O2562" s="37">
        <v>0</v>
      </c>
      <c r="P2562" s="37">
        <v>0</v>
      </c>
      <c r="Q2562" s="37">
        <v>0</v>
      </c>
      <c r="R2562" s="37">
        <v>0</v>
      </c>
      <c r="S2562" s="37">
        <v>0</v>
      </c>
    </row>
    <row r="2563" spans="1:19">
      <c r="B2563" s="6">
        <v>1932</v>
      </c>
      <c r="C2563" s="37"/>
      <c r="D2563" s="37"/>
      <c r="E2563" s="37"/>
      <c r="F2563" s="37"/>
      <c r="G2563" s="37"/>
      <c r="H2563" s="37"/>
      <c r="I2563" s="37"/>
      <c r="J2563" s="37"/>
      <c r="K2563" s="37"/>
      <c r="L2563" s="37"/>
      <c r="M2563" s="37"/>
      <c r="N2563" s="37"/>
      <c r="O2563" s="37">
        <v>0</v>
      </c>
      <c r="P2563" s="37">
        <v>0</v>
      </c>
      <c r="Q2563" s="37">
        <v>0</v>
      </c>
      <c r="R2563" s="37">
        <v>0</v>
      </c>
      <c r="S2563" s="37">
        <v>0</v>
      </c>
    </row>
    <row r="2564" spans="1:19">
      <c r="B2564" s="6">
        <v>1931</v>
      </c>
      <c r="C2564" s="37"/>
      <c r="D2564" s="37"/>
      <c r="E2564" s="37"/>
      <c r="F2564" s="37"/>
      <c r="G2564" s="37"/>
      <c r="H2564" s="37"/>
      <c r="I2564" s="37"/>
      <c r="J2564" s="37"/>
      <c r="K2564" s="37"/>
      <c r="L2564" s="37"/>
      <c r="M2564" s="37"/>
      <c r="N2564" s="37"/>
      <c r="O2564" s="37">
        <v>0</v>
      </c>
      <c r="P2564" s="37">
        <v>0</v>
      </c>
      <c r="Q2564" s="37">
        <v>0</v>
      </c>
      <c r="R2564" s="37">
        <v>0</v>
      </c>
      <c r="S2564" s="37">
        <v>0</v>
      </c>
    </row>
    <row r="2565" spans="1:19">
      <c r="B2565" s="6">
        <v>1930</v>
      </c>
      <c r="C2565" s="37"/>
      <c r="D2565" s="37"/>
      <c r="E2565" s="37"/>
      <c r="F2565" s="37"/>
      <c r="G2565" s="37"/>
      <c r="H2565" s="37"/>
      <c r="I2565" s="37"/>
      <c r="J2565" s="37"/>
      <c r="K2565" s="37"/>
      <c r="L2565" s="37"/>
      <c r="M2565" s="37"/>
      <c r="N2565" s="37"/>
      <c r="O2565" s="37">
        <v>0</v>
      </c>
      <c r="P2565" s="37">
        <v>0</v>
      </c>
      <c r="Q2565" s="37">
        <v>0</v>
      </c>
      <c r="R2565" s="37">
        <v>0</v>
      </c>
      <c r="S2565" s="37">
        <v>0</v>
      </c>
    </row>
    <row r="2566" spans="1:19">
      <c r="A2566" s="75" t="s">
        <v>207</v>
      </c>
      <c r="B2566" s="7" t="s">
        <v>181</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205036.93</v>
      </c>
      <c r="P2566" s="11">
        <f>SUM(P2474:P2565)</f>
        <v>205036.93</v>
      </c>
      <c r="Q2566" s="11">
        <f>SUM(Q2474:Q2565)</f>
        <v>205036.93</v>
      </c>
      <c r="R2566" s="11">
        <f>SUM(R2473:R2565)</f>
        <v>205036.93</v>
      </c>
      <c r="S2566" s="11">
        <f>SUM(S2473:S2565)</f>
        <v>205036.93</v>
      </c>
    </row>
    <row r="2567" spans="1:19">
      <c r="A2567" s="76"/>
      <c r="B2567" s="7"/>
      <c r="C2567" s="8"/>
      <c r="D2567" s="8"/>
      <c r="E2567" s="8"/>
      <c r="F2567" s="8"/>
      <c r="G2567" s="8"/>
      <c r="H2567" s="8"/>
      <c r="I2567" s="8"/>
      <c r="J2567" s="8"/>
      <c r="K2567" s="8"/>
      <c r="L2567" s="8"/>
      <c r="M2567" s="10"/>
    </row>
    <row r="2568" spans="1:19" ht="25.5">
      <c r="A2568" s="77" t="s">
        <v>208</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208</v>
      </c>
      <c r="B2661" s="7" t="s">
        <v>181</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209</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209</v>
      </c>
      <c r="B2756" s="7" t="s">
        <v>181</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210</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210</v>
      </c>
      <c r="B2851" s="7" t="s">
        <v>181</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211</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211</v>
      </c>
      <c r="B2946" s="7" t="s">
        <v>181</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212</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212</v>
      </c>
      <c r="B3041" s="7" t="s">
        <v>181</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213</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213</v>
      </c>
      <c r="B3136" s="7" t="s">
        <v>181</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214</v>
      </c>
      <c r="B3138" s="6">
        <v>2022</v>
      </c>
      <c r="C3138" s="36"/>
      <c r="D3138" s="36"/>
      <c r="E3138" s="36"/>
      <c r="F3138" s="36"/>
      <c r="G3138" s="36"/>
      <c r="H3138" s="36"/>
      <c r="I3138" s="36"/>
      <c r="J3138" s="36"/>
      <c r="K3138" s="36"/>
      <c r="L3138" s="36"/>
      <c r="M3138" s="36"/>
      <c r="N3138" s="36"/>
      <c r="O3138" s="36"/>
      <c r="P3138" s="36"/>
      <c r="Q3138" s="36"/>
      <c r="R3138" s="74"/>
      <c r="S3138" s="37">
        <v>77390.39</v>
      </c>
    </row>
    <row r="3139" spans="1:19">
      <c r="A3139" s="38"/>
      <c r="B3139" s="6">
        <v>2021</v>
      </c>
      <c r="C3139" s="36"/>
      <c r="D3139" s="36"/>
      <c r="E3139" s="36"/>
      <c r="F3139" s="36"/>
      <c r="G3139" s="36"/>
      <c r="H3139" s="36"/>
      <c r="I3139" s="36"/>
      <c r="J3139" s="36"/>
      <c r="K3139" s="36"/>
      <c r="L3139" s="36"/>
      <c r="M3139" s="36"/>
      <c r="N3139" s="36"/>
      <c r="O3139" s="36"/>
      <c r="P3139" s="36"/>
      <c r="Q3139" s="36"/>
      <c r="R3139" s="37">
        <v>71769.97</v>
      </c>
      <c r="S3139" s="37">
        <v>71769.97</v>
      </c>
    </row>
    <row r="3140" spans="1:19">
      <c r="B3140" s="6">
        <v>2020</v>
      </c>
      <c r="C3140" s="36"/>
      <c r="D3140" s="36"/>
      <c r="E3140" s="36"/>
      <c r="F3140" s="36"/>
      <c r="G3140" s="36"/>
      <c r="H3140" s="36"/>
      <c r="I3140" s="36"/>
      <c r="J3140" s="36"/>
      <c r="K3140" s="36"/>
      <c r="L3140" s="36"/>
      <c r="M3140" s="36"/>
      <c r="N3140" s="36"/>
      <c r="O3140" s="36"/>
      <c r="P3140" s="36"/>
      <c r="Q3140" s="37">
        <v>33741.53</v>
      </c>
      <c r="R3140" s="37">
        <v>33741.53</v>
      </c>
      <c r="S3140" s="37">
        <v>33741.53</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c r="O3143" s="37">
        <v>14160.859999999999</v>
      </c>
      <c r="P3143" s="37">
        <v>14160.859999999999</v>
      </c>
      <c r="Q3143" s="37">
        <v>14160.859999999999</v>
      </c>
      <c r="R3143" s="37">
        <v>14160.859999999999</v>
      </c>
      <c r="S3143" s="37">
        <v>14160.859999999999</v>
      </c>
    </row>
    <row r="3144" spans="1:19">
      <c r="B3144" s="6">
        <v>2016</v>
      </c>
      <c r="C3144" s="36"/>
      <c r="D3144" s="36"/>
      <c r="E3144" s="36"/>
      <c r="F3144" s="36"/>
      <c r="G3144" s="36"/>
      <c r="H3144" s="36"/>
      <c r="I3144" s="36"/>
      <c r="J3144" s="36"/>
      <c r="K3144" s="36"/>
      <c r="L3144" s="36"/>
      <c r="M3144" s="37"/>
      <c r="N3144" s="37"/>
      <c r="O3144" s="37">
        <v>15688.220000000001</v>
      </c>
      <c r="P3144" s="37">
        <v>15688.220000000001</v>
      </c>
      <c r="Q3144" s="37">
        <v>15688.220000000001</v>
      </c>
      <c r="R3144" s="37">
        <v>15688.220000000001</v>
      </c>
      <c r="S3144" s="37">
        <v>15688.220000000001</v>
      </c>
    </row>
    <row r="3145" spans="1:19">
      <c r="B3145" s="6">
        <v>2015</v>
      </c>
      <c r="C3145" s="36"/>
      <c r="D3145" s="36"/>
      <c r="E3145" s="36"/>
      <c r="F3145" s="36"/>
      <c r="G3145" s="36"/>
      <c r="H3145" s="36"/>
      <c r="I3145" s="36"/>
      <c r="J3145" s="36"/>
      <c r="K3145" s="36"/>
      <c r="L3145" s="37"/>
      <c r="M3145" s="37"/>
      <c r="N3145" s="37"/>
      <c r="O3145" s="37">
        <v>4639.55</v>
      </c>
      <c r="P3145" s="37">
        <v>4639.55</v>
      </c>
      <c r="Q3145" s="37">
        <v>4639.55</v>
      </c>
      <c r="R3145" s="37">
        <v>4639.55</v>
      </c>
      <c r="S3145" s="37">
        <v>4639.55</v>
      </c>
    </row>
    <row r="3146" spans="1:19">
      <c r="B3146" s="6">
        <v>2014</v>
      </c>
      <c r="C3146" s="36"/>
      <c r="D3146" s="36"/>
      <c r="E3146" s="36"/>
      <c r="F3146" s="36"/>
      <c r="G3146" s="36"/>
      <c r="H3146" s="36"/>
      <c r="I3146" s="36"/>
      <c r="J3146" s="36"/>
      <c r="K3146" s="37"/>
      <c r="L3146" s="37"/>
      <c r="M3146" s="37"/>
      <c r="N3146" s="37"/>
      <c r="O3146" s="37">
        <v>20589.48</v>
      </c>
      <c r="P3146" s="37">
        <v>20589.48</v>
      </c>
      <c r="Q3146" s="37">
        <v>20589.48</v>
      </c>
      <c r="R3146" s="37">
        <v>20589.48</v>
      </c>
      <c r="S3146" s="37">
        <v>20589.48</v>
      </c>
    </row>
    <row r="3147" spans="1:19">
      <c r="B3147" s="6">
        <v>2013</v>
      </c>
      <c r="C3147" s="36"/>
      <c r="D3147" s="36"/>
      <c r="E3147" s="36"/>
      <c r="F3147" s="36"/>
      <c r="G3147" s="36"/>
      <c r="H3147" s="36"/>
      <c r="I3147" s="36"/>
      <c r="J3147" s="37"/>
      <c r="K3147" s="37"/>
      <c r="L3147" s="37"/>
      <c r="M3147" s="37"/>
      <c r="N3147" s="37"/>
      <c r="O3147" s="37">
        <v>6149.73</v>
      </c>
      <c r="P3147" s="37">
        <v>6149.73</v>
      </c>
      <c r="Q3147" s="37">
        <v>6149.73</v>
      </c>
      <c r="R3147" s="37">
        <v>6149.73</v>
      </c>
      <c r="S3147" s="37">
        <v>6149.73</v>
      </c>
    </row>
    <row r="3148" spans="1:19">
      <c r="B3148" s="6">
        <v>2012</v>
      </c>
      <c r="C3148" s="36"/>
      <c r="D3148" s="36"/>
      <c r="E3148" s="36"/>
      <c r="F3148" s="36"/>
      <c r="G3148" s="36"/>
      <c r="H3148" s="36"/>
      <c r="I3148" s="37"/>
      <c r="J3148" s="37"/>
      <c r="K3148" s="37"/>
      <c r="L3148" s="37"/>
      <c r="M3148" s="37"/>
      <c r="N3148" s="37"/>
      <c r="O3148" s="37">
        <v>6171.61</v>
      </c>
      <c r="P3148" s="37">
        <v>6171.61</v>
      </c>
      <c r="Q3148" s="37">
        <v>6171.61</v>
      </c>
      <c r="R3148" s="37">
        <v>6171.61</v>
      </c>
      <c r="S3148" s="37">
        <v>6171.61</v>
      </c>
    </row>
    <row r="3149" spans="1:19">
      <c r="B3149" s="6">
        <v>2011</v>
      </c>
      <c r="C3149" s="36"/>
      <c r="D3149" s="36"/>
      <c r="E3149" s="36"/>
      <c r="F3149" s="36"/>
      <c r="G3149" s="36"/>
      <c r="H3149" s="37"/>
      <c r="I3149" s="37"/>
      <c r="J3149" s="37"/>
      <c r="K3149" s="37"/>
      <c r="L3149" s="37"/>
      <c r="M3149" s="37"/>
      <c r="N3149" s="37"/>
      <c r="O3149" s="37">
        <v>27122.45</v>
      </c>
      <c r="P3149" s="37">
        <v>27122.45</v>
      </c>
      <c r="Q3149" s="37">
        <v>27122.45</v>
      </c>
      <c r="R3149" s="37">
        <v>27122.45</v>
      </c>
      <c r="S3149" s="37">
        <v>27122.45</v>
      </c>
    </row>
    <row r="3150" spans="1:19">
      <c r="B3150" s="6">
        <v>2010</v>
      </c>
      <c r="C3150" s="36"/>
      <c r="D3150" s="36"/>
      <c r="E3150" s="36"/>
      <c r="F3150" s="36"/>
      <c r="G3150" s="37"/>
      <c r="H3150" s="37"/>
      <c r="I3150" s="37"/>
      <c r="J3150" s="37"/>
      <c r="K3150" s="37"/>
      <c r="L3150" s="37"/>
      <c r="M3150" s="37"/>
      <c r="N3150" s="37"/>
      <c r="O3150" s="37">
        <v>25656.34</v>
      </c>
      <c r="P3150" s="37">
        <v>25656.34</v>
      </c>
      <c r="Q3150" s="37">
        <v>25656.34</v>
      </c>
      <c r="R3150" s="37">
        <v>25656.34</v>
      </c>
      <c r="S3150" s="37">
        <v>19165.93</v>
      </c>
    </row>
    <row r="3151" spans="1:19">
      <c r="B3151" s="6">
        <v>2009</v>
      </c>
      <c r="C3151" s="36"/>
      <c r="D3151" s="36"/>
      <c r="E3151" s="36"/>
      <c r="F3151" s="37"/>
      <c r="G3151" s="37"/>
      <c r="H3151" s="37"/>
      <c r="I3151" s="37"/>
      <c r="J3151" s="37"/>
      <c r="K3151" s="37"/>
      <c r="L3151" s="37"/>
      <c r="M3151" s="37"/>
      <c r="N3151" s="37"/>
      <c r="O3151" s="37">
        <v>67668.37000000001</v>
      </c>
      <c r="P3151" s="37">
        <v>67668.37000000001</v>
      </c>
      <c r="Q3151" s="37">
        <v>67668.37000000001</v>
      </c>
      <c r="R3151" s="37">
        <v>67668.37000000001</v>
      </c>
      <c r="S3151" s="37">
        <v>67668.37000000001</v>
      </c>
    </row>
    <row r="3152" spans="1:19">
      <c r="B3152" s="6">
        <v>2008</v>
      </c>
      <c r="C3152" s="36"/>
      <c r="D3152" s="36"/>
      <c r="E3152" s="37"/>
      <c r="F3152" s="37"/>
      <c r="G3152" s="37"/>
      <c r="H3152" s="37"/>
      <c r="I3152" s="37"/>
      <c r="J3152" s="37"/>
      <c r="K3152" s="37"/>
      <c r="L3152" s="37"/>
      <c r="M3152" s="37"/>
      <c r="N3152" s="37"/>
      <c r="O3152" s="37">
        <v>92738.82</v>
      </c>
      <c r="P3152" s="37">
        <v>92738.82</v>
      </c>
      <c r="Q3152" s="37">
        <v>92738.82</v>
      </c>
      <c r="R3152" s="37">
        <v>74508.02</v>
      </c>
      <c r="S3152" s="37">
        <v>74508.02</v>
      </c>
    </row>
    <row r="3153" spans="2:19">
      <c r="B3153" s="6">
        <v>2007</v>
      </c>
      <c r="C3153" s="36"/>
      <c r="D3153" s="37"/>
      <c r="E3153" s="37"/>
      <c r="F3153" s="37"/>
      <c r="G3153" s="37"/>
      <c r="H3153" s="37"/>
      <c r="I3153" s="37"/>
      <c r="J3153" s="37"/>
      <c r="K3153" s="37"/>
      <c r="L3153" s="37"/>
      <c r="M3153" s="37"/>
      <c r="N3153" s="37"/>
      <c r="O3153" s="37">
        <v>135198.54999999999</v>
      </c>
      <c r="P3153" s="37">
        <v>135198.54999999999</v>
      </c>
      <c r="Q3153" s="37">
        <v>135198.54999999999</v>
      </c>
      <c r="R3153" s="37">
        <v>135198.54999999999</v>
      </c>
      <c r="S3153" s="37">
        <v>135198.54999999999</v>
      </c>
    </row>
    <row r="3154" spans="2:19">
      <c r="B3154" s="6">
        <v>2006</v>
      </c>
      <c r="C3154" s="37"/>
      <c r="D3154" s="37"/>
      <c r="E3154" s="37"/>
      <c r="F3154" s="37"/>
      <c r="G3154" s="37"/>
      <c r="H3154" s="37"/>
      <c r="I3154" s="37"/>
      <c r="J3154" s="37"/>
      <c r="K3154" s="37"/>
      <c r="L3154" s="37"/>
      <c r="M3154" s="37"/>
      <c r="N3154" s="37"/>
      <c r="O3154" s="37">
        <v>106255.85</v>
      </c>
      <c r="P3154" s="37">
        <v>106255.85</v>
      </c>
      <c r="Q3154" s="37">
        <v>106255.85</v>
      </c>
      <c r="R3154" s="37">
        <v>106255.85</v>
      </c>
      <c r="S3154" s="37">
        <v>106255.85</v>
      </c>
    </row>
    <row r="3155" spans="2:19">
      <c r="B3155" s="6">
        <v>2005</v>
      </c>
      <c r="C3155" s="37"/>
      <c r="D3155" s="37"/>
      <c r="E3155" s="37"/>
      <c r="F3155" s="37"/>
      <c r="G3155" s="37"/>
      <c r="H3155" s="37"/>
      <c r="I3155" s="37"/>
      <c r="J3155" s="37"/>
      <c r="K3155" s="37"/>
      <c r="L3155" s="37"/>
      <c r="M3155" s="37"/>
      <c r="N3155" s="37"/>
      <c r="O3155" s="37">
        <v>65769.5</v>
      </c>
      <c r="P3155" s="37">
        <v>65769.5</v>
      </c>
      <c r="Q3155" s="37">
        <v>65769.5</v>
      </c>
      <c r="R3155" s="37">
        <v>65769.5</v>
      </c>
      <c r="S3155" s="37">
        <v>65769.5</v>
      </c>
    </row>
    <row r="3156" spans="2:19">
      <c r="B3156" s="6">
        <v>2004</v>
      </c>
      <c r="C3156" s="37"/>
      <c r="D3156" s="37"/>
      <c r="E3156" s="37"/>
      <c r="F3156" s="37"/>
      <c r="G3156" s="37"/>
      <c r="H3156" s="37"/>
      <c r="I3156" s="37"/>
      <c r="J3156" s="37"/>
      <c r="K3156" s="37"/>
      <c r="L3156" s="37"/>
      <c r="M3156" s="37"/>
      <c r="N3156" s="37"/>
      <c r="O3156" s="37">
        <v>28135.43</v>
      </c>
      <c r="P3156" s="37">
        <v>28135.43</v>
      </c>
      <c r="Q3156" s="37">
        <v>28135.43</v>
      </c>
      <c r="R3156" s="37">
        <v>28135.43</v>
      </c>
      <c r="S3156" s="37">
        <v>23122.9</v>
      </c>
    </row>
    <row r="3157" spans="2:19">
      <c r="B3157" s="6">
        <v>2003</v>
      </c>
      <c r="C3157" s="37"/>
      <c r="D3157" s="37"/>
      <c r="E3157" s="37"/>
      <c r="F3157" s="37"/>
      <c r="G3157" s="37"/>
      <c r="H3157" s="37"/>
      <c r="I3157" s="37"/>
      <c r="J3157" s="37"/>
      <c r="K3157" s="37"/>
      <c r="L3157" s="37"/>
      <c r="M3157" s="37"/>
      <c r="N3157" s="37"/>
      <c r="O3157" s="37">
        <v>83585.659999999989</v>
      </c>
      <c r="P3157" s="37">
        <v>83585.659999999989</v>
      </c>
      <c r="Q3157" s="37">
        <v>83585.659999999989</v>
      </c>
      <c r="R3157" s="37">
        <v>75627.659999999989</v>
      </c>
      <c r="S3157" s="37">
        <v>75627.659999999989</v>
      </c>
    </row>
    <row r="3158" spans="2:19">
      <c r="B3158" s="6">
        <v>2002</v>
      </c>
      <c r="C3158" s="37"/>
      <c r="D3158" s="37"/>
      <c r="E3158" s="37"/>
      <c r="F3158" s="37"/>
      <c r="G3158" s="37"/>
      <c r="H3158" s="37"/>
      <c r="I3158" s="37"/>
      <c r="J3158" s="37"/>
      <c r="K3158" s="37"/>
      <c r="L3158" s="37"/>
      <c r="M3158" s="37"/>
      <c r="N3158" s="37"/>
      <c r="O3158" s="37">
        <v>38177.18</v>
      </c>
      <c r="P3158" s="37">
        <v>38177.18</v>
      </c>
      <c r="Q3158" s="37">
        <v>38177.18</v>
      </c>
      <c r="R3158" s="37">
        <v>38177.18</v>
      </c>
      <c r="S3158" s="37">
        <v>32021.23</v>
      </c>
    </row>
    <row r="3159" spans="2:19">
      <c r="B3159" s="6">
        <v>2001</v>
      </c>
      <c r="C3159" s="37"/>
      <c r="D3159" s="37"/>
      <c r="E3159" s="37"/>
      <c r="F3159" s="37"/>
      <c r="G3159" s="37"/>
      <c r="H3159" s="37"/>
      <c r="I3159" s="37"/>
      <c r="J3159" s="37"/>
      <c r="K3159" s="37"/>
      <c r="L3159" s="37"/>
      <c r="M3159" s="37"/>
      <c r="N3159" s="37"/>
      <c r="O3159" s="37">
        <v>20904.02</v>
      </c>
      <c r="P3159" s="37">
        <v>20904.02</v>
      </c>
      <c r="Q3159" s="37">
        <v>20904.02</v>
      </c>
      <c r="R3159" s="37">
        <v>20904.02</v>
      </c>
      <c r="S3159" s="37">
        <v>20904.02</v>
      </c>
    </row>
    <row r="3160" spans="2:19">
      <c r="B3160" s="6">
        <v>2000</v>
      </c>
      <c r="C3160" s="37"/>
      <c r="D3160" s="37"/>
      <c r="E3160" s="37"/>
      <c r="F3160" s="37"/>
      <c r="G3160" s="37"/>
      <c r="H3160" s="37"/>
      <c r="I3160" s="37"/>
      <c r="J3160" s="37"/>
      <c r="K3160" s="37"/>
      <c r="L3160" s="37"/>
      <c r="M3160" s="37"/>
      <c r="N3160" s="37"/>
      <c r="O3160" s="37">
        <v>25540.71</v>
      </c>
      <c r="P3160" s="37">
        <v>25540.71</v>
      </c>
      <c r="Q3160" s="37">
        <v>25540.71</v>
      </c>
      <c r="R3160" s="37">
        <v>25540.71</v>
      </c>
      <c r="S3160" s="37">
        <v>25540.71</v>
      </c>
    </row>
    <row r="3161" spans="2:19">
      <c r="B3161" s="6">
        <v>1999</v>
      </c>
      <c r="C3161" s="37"/>
      <c r="D3161" s="37"/>
      <c r="E3161" s="37"/>
      <c r="F3161" s="37"/>
      <c r="G3161" s="37"/>
      <c r="H3161" s="37"/>
      <c r="I3161" s="37"/>
      <c r="J3161" s="37"/>
      <c r="K3161" s="37"/>
      <c r="L3161" s="37"/>
      <c r="M3161" s="37"/>
      <c r="N3161" s="37"/>
      <c r="O3161" s="37">
        <v>62244.659999999989</v>
      </c>
      <c r="P3161" s="37">
        <v>62244.659999999989</v>
      </c>
      <c r="Q3161" s="37">
        <v>62244.659999999989</v>
      </c>
      <c r="R3161" s="37">
        <v>62244.659999999989</v>
      </c>
      <c r="S3161" s="37">
        <v>62244.659999999989</v>
      </c>
    </row>
    <row r="3162" spans="2:19">
      <c r="B3162" s="6">
        <v>1998</v>
      </c>
      <c r="C3162" s="37"/>
      <c r="D3162" s="37"/>
      <c r="E3162" s="37"/>
      <c r="F3162" s="37"/>
      <c r="G3162" s="37"/>
      <c r="H3162" s="37"/>
      <c r="I3162" s="37"/>
      <c r="J3162" s="37"/>
      <c r="K3162" s="37"/>
      <c r="L3162" s="37"/>
      <c r="M3162" s="37"/>
      <c r="N3162" s="37"/>
      <c r="O3162" s="37">
        <v>24593.149999999998</v>
      </c>
      <c r="P3162" s="37">
        <v>24593.149999999998</v>
      </c>
      <c r="Q3162" s="37">
        <v>24593.149999999998</v>
      </c>
      <c r="R3162" s="37">
        <v>24593.149999999998</v>
      </c>
      <c r="S3162" s="37">
        <v>24593.149999999998</v>
      </c>
    </row>
    <row r="3163" spans="2:19">
      <c r="B3163" s="6">
        <v>1997</v>
      </c>
      <c r="C3163" s="37"/>
      <c r="D3163" s="37"/>
      <c r="E3163" s="37"/>
      <c r="F3163" s="37"/>
      <c r="G3163" s="37"/>
      <c r="H3163" s="37"/>
      <c r="I3163" s="37"/>
      <c r="J3163" s="37"/>
      <c r="K3163" s="37"/>
      <c r="L3163" s="37"/>
      <c r="M3163" s="37"/>
      <c r="N3163" s="37"/>
      <c r="O3163" s="37">
        <v>122909.47999999998</v>
      </c>
      <c r="P3163" s="37">
        <v>122909.47999999998</v>
      </c>
      <c r="Q3163" s="37">
        <v>122909.47999999998</v>
      </c>
      <c r="R3163" s="37">
        <v>122909.47999999998</v>
      </c>
      <c r="S3163" s="37">
        <v>116467.19999999998</v>
      </c>
    </row>
    <row r="3164" spans="2:19">
      <c r="B3164" s="6">
        <v>1996</v>
      </c>
      <c r="C3164" s="37"/>
      <c r="D3164" s="37"/>
      <c r="E3164" s="37"/>
      <c r="F3164" s="37"/>
      <c r="G3164" s="37"/>
      <c r="H3164" s="37"/>
      <c r="I3164" s="37"/>
      <c r="J3164" s="37"/>
      <c r="K3164" s="37"/>
      <c r="L3164" s="37"/>
      <c r="M3164" s="37"/>
      <c r="N3164" s="37"/>
      <c r="O3164" s="37">
        <v>7930.14</v>
      </c>
      <c r="P3164" s="37">
        <v>7930.14</v>
      </c>
      <c r="Q3164" s="37">
        <v>7930.14</v>
      </c>
      <c r="R3164" s="37">
        <v>7930.14</v>
      </c>
      <c r="S3164" s="37">
        <v>7930.14</v>
      </c>
    </row>
    <row r="3165" spans="2:19">
      <c r="B3165" s="6">
        <v>1995</v>
      </c>
      <c r="C3165" s="37"/>
      <c r="D3165" s="37"/>
      <c r="E3165" s="37"/>
      <c r="F3165" s="37"/>
      <c r="G3165" s="37"/>
      <c r="H3165" s="37"/>
      <c r="I3165" s="37"/>
      <c r="J3165" s="37"/>
      <c r="K3165" s="37"/>
      <c r="L3165" s="37"/>
      <c r="M3165" s="37"/>
      <c r="N3165" s="37"/>
      <c r="O3165" s="37">
        <v>43378</v>
      </c>
      <c r="P3165" s="37">
        <v>43378</v>
      </c>
      <c r="Q3165" s="37">
        <v>43378</v>
      </c>
      <c r="R3165" s="37">
        <v>43378</v>
      </c>
      <c r="S3165" s="37">
        <v>18513.88</v>
      </c>
    </row>
    <row r="3166" spans="2:19">
      <c r="B3166" s="6">
        <v>1994</v>
      </c>
      <c r="C3166" s="37"/>
      <c r="D3166" s="37"/>
      <c r="E3166" s="37"/>
      <c r="F3166" s="37"/>
      <c r="G3166" s="37"/>
      <c r="H3166" s="37"/>
      <c r="I3166" s="37"/>
      <c r="J3166" s="37"/>
      <c r="K3166" s="37"/>
      <c r="L3166" s="37"/>
      <c r="M3166" s="37"/>
      <c r="N3166" s="37"/>
      <c r="O3166" s="37">
        <v>125946.59000000001</v>
      </c>
      <c r="P3166" s="37">
        <v>125946.59000000001</v>
      </c>
      <c r="Q3166" s="37">
        <v>125946.59000000001</v>
      </c>
      <c r="R3166" s="37">
        <v>125946.59000000001</v>
      </c>
      <c r="S3166" s="37">
        <v>119350.92000000001</v>
      </c>
    </row>
    <row r="3167" spans="2:19">
      <c r="B3167" s="6">
        <v>1993</v>
      </c>
      <c r="C3167" s="37"/>
      <c r="D3167" s="37"/>
      <c r="E3167" s="37"/>
      <c r="F3167" s="37"/>
      <c r="G3167" s="37"/>
      <c r="H3167" s="37"/>
      <c r="I3167" s="37"/>
      <c r="J3167" s="37"/>
      <c r="K3167" s="37"/>
      <c r="L3167" s="37"/>
      <c r="M3167" s="37"/>
      <c r="N3167" s="37"/>
      <c r="O3167" s="37">
        <v>114326.92</v>
      </c>
      <c r="P3167" s="37">
        <v>114326.92</v>
      </c>
      <c r="Q3167" s="37">
        <v>114326.92</v>
      </c>
      <c r="R3167" s="37">
        <v>114326.92</v>
      </c>
      <c r="S3167" s="37">
        <v>114326.92</v>
      </c>
    </row>
    <row r="3168" spans="2:19">
      <c r="B3168" s="6">
        <v>1992</v>
      </c>
      <c r="C3168" s="37"/>
      <c r="D3168" s="37"/>
      <c r="E3168" s="37"/>
      <c r="F3168" s="37"/>
      <c r="G3168" s="37"/>
      <c r="H3168" s="37"/>
      <c r="I3168" s="37"/>
      <c r="J3168" s="37"/>
      <c r="K3168" s="37"/>
      <c r="L3168" s="37"/>
      <c r="M3168" s="37"/>
      <c r="N3168" s="37"/>
      <c r="O3168" s="37">
        <v>37663.799999999996</v>
      </c>
      <c r="P3168" s="37">
        <v>37663.799999999996</v>
      </c>
      <c r="Q3168" s="37">
        <v>37663.799999999996</v>
      </c>
      <c r="R3168" s="37">
        <v>37663.799999999996</v>
      </c>
      <c r="S3168" s="37">
        <v>37663.799999999996</v>
      </c>
    </row>
    <row r="3169" spans="2:19">
      <c r="B3169" s="6">
        <v>1991</v>
      </c>
      <c r="C3169" s="37"/>
      <c r="D3169" s="37"/>
      <c r="E3169" s="37"/>
      <c r="F3169" s="37"/>
      <c r="G3169" s="37"/>
      <c r="H3169" s="37"/>
      <c r="I3169" s="37"/>
      <c r="J3169" s="37"/>
      <c r="K3169" s="37"/>
      <c r="L3169" s="37"/>
      <c r="M3169" s="37"/>
      <c r="N3169" s="37"/>
      <c r="O3169" s="37">
        <v>49177.2</v>
      </c>
      <c r="P3169" s="37">
        <v>49177.2</v>
      </c>
      <c r="Q3169" s="37">
        <v>49177.2</v>
      </c>
      <c r="R3169" s="37">
        <v>42504.84</v>
      </c>
      <c r="S3169" s="37">
        <v>42504.84</v>
      </c>
    </row>
    <row r="3170" spans="2:19">
      <c r="B3170" s="6">
        <v>1990</v>
      </c>
      <c r="C3170" s="37"/>
      <c r="D3170" s="37"/>
      <c r="E3170" s="37"/>
      <c r="F3170" s="37"/>
      <c r="G3170" s="37"/>
      <c r="H3170" s="37"/>
      <c r="I3170" s="37"/>
      <c r="J3170" s="37"/>
      <c r="K3170" s="37"/>
      <c r="L3170" s="37"/>
      <c r="M3170" s="37"/>
      <c r="N3170" s="37"/>
      <c r="O3170" s="37">
        <v>100048.58999999998</v>
      </c>
      <c r="P3170" s="37">
        <v>100048.58999999998</v>
      </c>
      <c r="Q3170" s="37">
        <v>100048.58999999998</v>
      </c>
      <c r="R3170" s="37">
        <v>100048.58999999998</v>
      </c>
      <c r="S3170" s="37">
        <v>100048.58999999998</v>
      </c>
    </row>
    <row r="3171" spans="2:19">
      <c r="B3171" s="6">
        <v>1989</v>
      </c>
      <c r="C3171" s="37"/>
      <c r="D3171" s="37"/>
      <c r="E3171" s="37"/>
      <c r="F3171" s="37"/>
      <c r="G3171" s="37"/>
      <c r="H3171" s="37"/>
      <c r="I3171" s="37"/>
      <c r="J3171" s="37"/>
      <c r="K3171" s="37"/>
      <c r="L3171" s="37"/>
      <c r="M3171" s="37"/>
      <c r="N3171" s="37"/>
      <c r="O3171" s="37">
        <v>24841.629999999997</v>
      </c>
      <c r="P3171" s="37">
        <v>24841.629999999997</v>
      </c>
      <c r="Q3171" s="37">
        <v>16613.919999999998</v>
      </c>
      <c r="R3171" s="37">
        <v>16613.919999999998</v>
      </c>
      <c r="S3171" s="37">
        <v>16613.919999999998</v>
      </c>
    </row>
    <row r="3172" spans="2:19">
      <c r="B3172" s="6">
        <v>1988</v>
      </c>
      <c r="C3172" s="37"/>
      <c r="D3172" s="37"/>
      <c r="E3172" s="37"/>
      <c r="F3172" s="37"/>
      <c r="G3172" s="37"/>
      <c r="H3172" s="37"/>
      <c r="I3172" s="37"/>
      <c r="J3172" s="37"/>
      <c r="K3172" s="37"/>
      <c r="L3172" s="37"/>
      <c r="M3172" s="37"/>
      <c r="N3172" s="37"/>
      <c r="O3172" s="37">
        <v>4862.3900000000003</v>
      </c>
      <c r="P3172" s="37">
        <v>4862.3900000000003</v>
      </c>
      <c r="Q3172" s="37">
        <v>4862.3900000000003</v>
      </c>
      <c r="R3172" s="37">
        <v>4862.3900000000003</v>
      </c>
      <c r="S3172" s="37">
        <v>4862.3900000000003</v>
      </c>
    </row>
    <row r="3173" spans="2:19">
      <c r="B3173" s="6">
        <v>1987</v>
      </c>
      <c r="C3173" s="37"/>
      <c r="D3173" s="37"/>
      <c r="E3173" s="37"/>
      <c r="F3173" s="37"/>
      <c r="G3173" s="37"/>
      <c r="H3173" s="37"/>
      <c r="I3173" s="37"/>
      <c r="J3173" s="37"/>
      <c r="K3173" s="37"/>
      <c r="L3173" s="37"/>
      <c r="M3173" s="37"/>
      <c r="N3173" s="37"/>
      <c r="O3173" s="37">
        <v>0</v>
      </c>
      <c r="P3173" s="37">
        <v>0</v>
      </c>
      <c r="Q3173" s="37">
        <v>0</v>
      </c>
      <c r="R3173" s="37">
        <v>0</v>
      </c>
      <c r="S3173" s="37">
        <v>0</v>
      </c>
    </row>
    <row r="3174" spans="2:19">
      <c r="B3174" s="6">
        <v>1986</v>
      </c>
      <c r="C3174" s="37"/>
      <c r="D3174" s="37"/>
      <c r="E3174" s="37"/>
      <c r="F3174" s="37"/>
      <c r="G3174" s="37"/>
      <c r="H3174" s="37"/>
      <c r="I3174" s="37"/>
      <c r="J3174" s="37"/>
      <c r="K3174" s="37"/>
      <c r="L3174" s="37"/>
      <c r="M3174" s="37"/>
      <c r="N3174" s="37"/>
      <c r="O3174" s="37">
        <v>0</v>
      </c>
      <c r="P3174" s="37">
        <v>0</v>
      </c>
      <c r="Q3174" s="37">
        <v>0</v>
      </c>
      <c r="R3174" s="37">
        <v>0</v>
      </c>
      <c r="S3174" s="37">
        <v>0</v>
      </c>
    </row>
    <row r="3175" spans="2:19">
      <c r="B3175" s="6">
        <v>1985</v>
      </c>
      <c r="C3175" s="37"/>
      <c r="D3175" s="37"/>
      <c r="E3175" s="37"/>
      <c r="F3175" s="37"/>
      <c r="G3175" s="37"/>
      <c r="H3175" s="37"/>
      <c r="I3175" s="37"/>
      <c r="J3175" s="37"/>
      <c r="K3175" s="37"/>
      <c r="L3175" s="37"/>
      <c r="M3175" s="37"/>
      <c r="N3175" s="37"/>
      <c r="O3175" s="37">
        <v>3714.54</v>
      </c>
      <c r="P3175" s="37">
        <v>3714.54</v>
      </c>
      <c r="Q3175" s="37">
        <v>3714.54</v>
      </c>
      <c r="R3175" s="37">
        <v>3714.54</v>
      </c>
      <c r="S3175" s="37">
        <v>3714.54</v>
      </c>
    </row>
    <row r="3176" spans="2:19">
      <c r="B3176" s="6">
        <v>1984</v>
      </c>
      <c r="C3176" s="37"/>
      <c r="D3176" s="37"/>
      <c r="E3176" s="37"/>
      <c r="F3176" s="37"/>
      <c r="G3176" s="37"/>
      <c r="H3176" s="37"/>
      <c r="I3176" s="37"/>
      <c r="J3176" s="37"/>
      <c r="K3176" s="37"/>
      <c r="L3176" s="37"/>
      <c r="M3176" s="37"/>
      <c r="N3176" s="37"/>
      <c r="O3176" s="37">
        <v>5741.2999999999993</v>
      </c>
      <c r="P3176" s="37">
        <v>5741.2999999999993</v>
      </c>
      <c r="Q3176" s="37">
        <v>5741.2999999999993</v>
      </c>
      <c r="R3176" s="37">
        <v>5741.2999999999993</v>
      </c>
      <c r="S3176" s="37">
        <v>5741.2999999999993</v>
      </c>
    </row>
    <row r="3177" spans="2:19">
      <c r="B3177" s="6">
        <v>1983</v>
      </c>
      <c r="C3177" s="37"/>
      <c r="D3177" s="37"/>
      <c r="E3177" s="37"/>
      <c r="F3177" s="37"/>
      <c r="G3177" s="37"/>
      <c r="H3177" s="37"/>
      <c r="I3177" s="37"/>
      <c r="J3177" s="37"/>
      <c r="K3177" s="37"/>
      <c r="L3177" s="37"/>
      <c r="M3177" s="37"/>
      <c r="N3177" s="37"/>
      <c r="O3177" s="37">
        <v>0</v>
      </c>
      <c r="P3177" s="37">
        <v>0</v>
      </c>
      <c r="Q3177" s="37">
        <v>0</v>
      </c>
      <c r="R3177" s="37">
        <v>0</v>
      </c>
      <c r="S3177" s="37">
        <v>0</v>
      </c>
    </row>
    <row r="3178" spans="2:19">
      <c r="B3178" s="6">
        <v>1982</v>
      </c>
      <c r="C3178" s="37"/>
      <c r="D3178" s="37"/>
      <c r="E3178" s="37"/>
      <c r="F3178" s="37"/>
      <c r="G3178" s="37"/>
      <c r="H3178" s="37"/>
      <c r="I3178" s="37"/>
      <c r="J3178" s="37"/>
      <c r="K3178" s="37"/>
      <c r="L3178" s="37"/>
      <c r="M3178" s="37"/>
      <c r="N3178" s="37"/>
      <c r="O3178" s="37">
        <v>0</v>
      </c>
      <c r="P3178" s="37">
        <v>0</v>
      </c>
      <c r="Q3178" s="37">
        <v>0</v>
      </c>
      <c r="R3178" s="37">
        <v>0</v>
      </c>
      <c r="S3178" s="37">
        <v>0</v>
      </c>
    </row>
    <row r="3179" spans="2:19">
      <c r="B3179" s="6">
        <v>1981</v>
      </c>
      <c r="C3179" s="37"/>
      <c r="D3179" s="37"/>
      <c r="E3179" s="37"/>
      <c r="F3179" s="37"/>
      <c r="G3179" s="37"/>
      <c r="H3179" s="37"/>
      <c r="I3179" s="37"/>
      <c r="J3179" s="37"/>
      <c r="K3179" s="37"/>
      <c r="L3179" s="37"/>
      <c r="M3179" s="37"/>
      <c r="N3179" s="37"/>
      <c r="O3179" s="37">
        <v>27466.6</v>
      </c>
      <c r="P3179" s="37">
        <v>27466.6</v>
      </c>
      <c r="Q3179" s="37">
        <v>27466.6</v>
      </c>
      <c r="R3179" s="37">
        <v>27466.6</v>
      </c>
      <c r="S3179" s="37">
        <v>27466.6</v>
      </c>
    </row>
    <row r="3180" spans="2:19">
      <c r="B3180" s="6">
        <v>1980</v>
      </c>
      <c r="C3180" s="37"/>
      <c r="D3180" s="37"/>
      <c r="E3180" s="37"/>
      <c r="F3180" s="37"/>
      <c r="G3180" s="37"/>
      <c r="H3180" s="37"/>
      <c r="I3180" s="37"/>
      <c r="J3180" s="37"/>
      <c r="K3180" s="37"/>
      <c r="L3180" s="37"/>
      <c r="M3180" s="37"/>
      <c r="N3180" s="37"/>
      <c r="O3180" s="37">
        <v>77634.55</v>
      </c>
      <c r="P3180" s="37">
        <v>62548.37</v>
      </c>
      <c r="Q3180" s="37">
        <v>62548.37</v>
      </c>
      <c r="R3180" s="37">
        <v>62548.37</v>
      </c>
      <c r="S3180" s="37">
        <v>56940.01</v>
      </c>
    </row>
    <row r="3181" spans="2:19">
      <c r="B3181" s="6">
        <v>1979</v>
      </c>
      <c r="C3181" s="37"/>
      <c r="D3181" s="37"/>
      <c r="E3181" s="37"/>
      <c r="F3181" s="37"/>
      <c r="G3181" s="37"/>
      <c r="H3181" s="37"/>
      <c r="I3181" s="37"/>
      <c r="J3181" s="37"/>
      <c r="K3181" s="37"/>
      <c r="L3181" s="37"/>
      <c r="M3181" s="37"/>
      <c r="N3181" s="37"/>
      <c r="O3181" s="37">
        <v>42946.48000000001</v>
      </c>
      <c r="P3181" s="37">
        <v>42946.48000000001</v>
      </c>
      <c r="Q3181" s="37">
        <v>42946.48000000001</v>
      </c>
      <c r="R3181" s="37">
        <v>42946.48000000001</v>
      </c>
      <c r="S3181" s="37">
        <v>42946.48000000001</v>
      </c>
    </row>
    <row r="3182" spans="2:19">
      <c r="B3182" s="6">
        <v>1978</v>
      </c>
      <c r="C3182" s="37"/>
      <c r="D3182" s="37"/>
      <c r="E3182" s="37"/>
      <c r="F3182" s="37"/>
      <c r="G3182" s="37"/>
      <c r="H3182" s="37"/>
      <c r="I3182" s="37"/>
      <c r="J3182" s="37"/>
      <c r="K3182" s="37"/>
      <c r="L3182" s="37"/>
      <c r="M3182" s="37"/>
      <c r="N3182" s="37"/>
      <c r="O3182" s="37">
        <v>42337.51</v>
      </c>
      <c r="P3182" s="37">
        <v>42337.51</v>
      </c>
      <c r="Q3182" s="37">
        <v>42337.51</v>
      </c>
      <c r="R3182" s="37">
        <v>42337.51</v>
      </c>
      <c r="S3182" s="37">
        <v>42337.51</v>
      </c>
    </row>
    <row r="3183" spans="2:19">
      <c r="B3183" s="6">
        <v>1977</v>
      </c>
      <c r="C3183" s="37"/>
      <c r="D3183" s="37"/>
      <c r="E3183" s="37"/>
      <c r="F3183" s="37"/>
      <c r="G3183" s="37"/>
      <c r="H3183" s="37"/>
      <c r="I3183" s="37"/>
      <c r="J3183" s="37"/>
      <c r="K3183" s="37"/>
      <c r="L3183" s="37"/>
      <c r="M3183" s="37"/>
      <c r="N3183" s="37"/>
      <c r="O3183" s="37">
        <v>25035.93</v>
      </c>
      <c r="P3183" s="37">
        <v>25035.93</v>
      </c>
      <c r="Q3183" s="37">
        <v>25035.93</v>
      </c>
      <c r="R3183" s="37">
        <v>25035.93</v>
      </c>
      <c r="S3183" s="37">
        <v>25035.93</v>
      </c>
    </row>
    <row r="3184" spans="2:19">
      <c r="B3184" s="6">
        <v>1976</v>
      </c>
      <c r="C3184" s="37"/>
      <c r="D3184" s="37"/>
      <c r="E3184" s="37"/>
      <c r="F3184" s="37"/>
      <c r="G3184" s="37"/>
      <c r="H3184" s="37"/>
      <c r="I3184" s="37"/>
      <c r="J3184" s="37"/>
      <c r="K3184" s="37"/>
      <c r="L3184" s="37"/>
      <c r="M3184" s="37"/>
      <c r="N3184" s="37"/>
      <c r="O3184" s="37">
        <v>5645.17</v>
      </c>
      <c r="P3184" s="37">
        <v>5645.17</v>
      </c>
      <c r="Q3184" s="37">
        <v>5645.17</v>
      </c>
      <c r="R3184" s="37">
        <v>5645.17</v>
      </c>
      <c r="S3184" s="37">
        <v>5645.17</v>
      </c>
    </row>
    <row r="3185" spans="2:19">
      <c r="B3185" s="6">
        <v>1975</v>
      </c>
      <c r="C3185" s="37"/>
      <c r="D3185" s="37"/>
      <c r="E3185" s="37"/>
      <c r="F3185" s="37"/>
      <c r="G3185" s="37"/>
      <c r="H3185" s="37"/>
      <c r="I3185" s="37"/>
      <c r="J3185" s="37"/>
      <c r="K3185" s="37"/>
      <c r="L3185" s="37"/>
      <c r="M3185" s="37"/>
      <c r="N3185" s="37"/>
      <c r="O3185" s="37">
        <v>16149.150000000001</v>
      </c>
      <c r="P3185" s="37">
        <v>16149.150000000001</v>
      </c>
      <c r="Q3185" s="37">
        <v>16149.150000000001</v>
      </c>
      <c r="R3185" s="37">
        <v>13457.710000000001</v>
      </c>
      <c r="S3185" s="37">
        <v>13457.710000000001</v>
      </c>
    </row>
    <row r="3186" spans="2:19">
      <c r="B3186" s="6">
        <v>1974</v>
      </c>
      <c r="C3186" s="37"/>
      <c r="D3186" s="37"/>
      <c r="E3186" s="37"/>
      <c r="F3186" s="37"/>
      <c r="G3186" s="37"/>
      <c r="H3186" s="37"/>
      <c r="I3186" s="37"/>
      <c r="J3186" s="37"/>
      <c r="K3186" s="37"/>
      <c r="L3186" s="37"/>
      <c r="M3186" s="37"/>
      <c r="N3186" s="37"/>
      <c r="O3186" s="37">
        <v>93987.19</v>
      </c>
      <c r="P3186" s="37">
        <v>87930.94</v>
      </c>
      <c r="Q3186" s="37">
        <v>87930.94</v>
      </c>
      <c r="R3186" s="37">
        <v>85093.78</v>
      </c>
      <c r="S3186" s="37">
        <v>85093.78</v>
      </c>
    </row>
    <row r="3187" spans="2:19">
      <c r="B3187" s="6">
        <v>1973</v>
      </c>
      <c r="C3187" s="37"/>
      <c r="D3187" s="37"/>
      <c r="E3187" s="37"/>
      <c r="F3187" s="37"/>
      <c r="G3187" s="37"/>
      <c r="H3187" s="37"/>
      <c r="I3187" s="37"/>
      <c r="J3187" s="37"/>
      <c r="K3187" s="37"/>
      <c r="L3187" s="37"/>
      <c r="M3187" s="37"/>
      <c r="N3187" s="37"/>
      <c r="O3187" s="37">
        <v>56662.42</v>
      </c>
      <c r="P3187" s="37">
        <v>56662.42</v>
      </c>
      <c r="Q3187" s="37">
        <v>56662.42</v>
      </c>
      <c r="R3187" s="37">
        <v>51937.57</v>
      </c>
      <c r="S3187" s="37">
        <v>47212.72</v>
      </c>
    </row>
    <row r="3188" spans="2:19">
      <c r="B3188" s="6">
        <v>1972</v>
      </c>
      <c r="C3188" s="37"/>
      <c r="D3188" s="37"/>
      <c r="E3188" s="37"/>
      <c r="F3188" s="37"/>
      <c r="G3188" s="37"/>
      <c r="H3188" s="37"/>
      <c r="I3188" s="37"/>
      <c r="J3188" s="37"/>
      <c r="K3188" s="37"/>
      <c r="L3188" s="37"/>
      <c r="M3188" s="37"/>
      <c r="N3188" s="37"/>
      <c r="O3188" s="37">
        <v>33875.129999999997</v>
      </c>
      <c r="P3188" s="37">
        <v>33875.129999999997</v>
      </c>
      <c r="Q3188" s="37">
        <v>31372.869999999995</v>
      </c>
      <c r="R3188" s="37">
        <v>31372.869999999995</v>
      </c>
      <c r="S3188" s="37">
        <v>31372.869999999995</v>
      </c>
    </row>
    <row r="3189" spans="2:19">
      <c r="B3189" s="6">
        <v>1971</v>
      </c>
      <c r="C3189" s="37"/>
      <c r="D3189" s="37"/>
      <c r="E3189" s="37"/>
      <c r="F3189" s="37"/>
      <c r="G3189" s="37"/>
      <c r="H3189" s="37"/>
      <c r="I3189" s="37"/>
      <c r="J3189" s="37"/>
      <c r="K3189" s="37"/>
      <c r="L3189" s="37"/>
      <c r="M3189" s="37"/>
      <c r="N3189" s="37"/>
      <c r="O3189" s="37">
        <v>5073.55</v>
      </c>
      <c r="P3189" s="37">
        <v>5073.55</v>
      </c>
      <c r="Q3189" s="37">
        <v>5073.55</v>
      </c>
      <c r="R3189" s="37">
        <v>5073.55</v>
      </c>
      <c r="S3189" s="37">
        <v>5073.55</v>
      </c>
    </row>
    <row r="3190" spans="2:19">
      <c r="B3190" s="6">
        <v>1970</v>
      </c>
      <c r="C3190" s="37"/>
      <c r="D3190" s="37"/>
      <c r="E3190" s="37"/>
      <c r="F3190" s="37"/>
      <c r="G3190" s="37"/>
      <c r="H3190" s="37"/>
      <c r="I3190" s="37"/>
      <c r="J3190" s="37"/>
      <c r="K3190" s="37"/>
      <c r="L3190" s="37"/>
      <c r="M3190" s="37"/>
      <c r="N3190" s="37"/>
      <c r="O3190" s="37">
        <v>4901.24</v>
      </c>
      <c r="P3190" s="37">
        <v>4901.24</v>
      </c>
      <c r="Q3190" s="37">
        <v>4901.24</v>
      </c>
      <c r="R3190" s="37">
        <v>4901.24</v>
      </c>
      <c r="S3190" s="37">
        <v>4901.24</v>
      </c>
    </row>
    <row r="3191" spans="2:19">
      <c r="B3191" s="6">
        <v>1969</v>
      </c>
      <c r="C3191" s="37"/>
      <c r="D3191" s="37"/>
      <c r="E3191" s="37"/>
      <c r="F3191" s="37"/>
      <c r="G3191" s="37"/>
      <c r="H3191" s="37"/>
      <c r="I3191" s="37"/>
      <c r="J3191" s="37"/>
      <c r="K3191" s="37"/>
      <c r="L3191" s="37"/>
      <c r="M3191" s="37"/>
      <c r="N3191" s="37"/>
      <c r="O3191" s="37">
        <v>5713.6900000000005</v>
      </c>
      <c r="P3191" s="37">
        <v>5713.6900000000005</v>
      </c>
      <c r="Q3191" s="37">
        <v>5713.6900000000005</v>
      </c>
      <c r="R3191" s="37">
        <v>5713.6900000000005</v>
      </c>
      <c r="S3191" s="37">
        <v>5713.6900000000005</v>
      </c>
    </row>
    <row r="3192" spans="2:19">
      <c r="B3192" s="6">
        <v>1968</v>
      </c>
      <c r="C3192" s="37"/>
      <c r="D3192" s="37"/>
      <c r="E3192" s="37"/>
      <c r="F3192" s="37"/>
      <c r="G3192" s="37"/>
      <c r="H3192" s="37"/>
      <c r="I3192" s="37"/>
      <c r="J3192" s="37"/>
      <c r="K3192" s="37"/>
      <c r="L3192" s="37"/>
      <c r="M3192" s="37"/>
      <c r="N3192" s="37"/>
      <c r="O3192" s="37">
        <v>7951.6100000000006</v>
      </c>
      <c r="P3192" s="37">
        <v>7951.6100000000006</v>
      </c>
      <c r="Q3192" s="37">
        <v>7951.6100000000006</v>
      </c>
      <c r="R3192" s="37">
        <v>7951.6100000000006</v>
      </c>
      <c r="S3192" s="37">
        <v>7951.6100000000006</v>
      </c>
    </row>
    <row r="3193" spans="2:19">
      <c r="B3193" s="6">
        <v>1967</v>
      </c>
      <c r="C3193" s="37"/>
      <c r="D3193" s="37"/>
      <c r="E3193" s="37"/>
      <c r="F3193" s="37"/>
      <c r="G3193" s="37"/>
      <c r="H3193" s="37"/>
      <c r="I3193" s="37"/>
      <c r="J3193" s="37"/>
      <c r="K3193" s="37"/>
      <c r="L3193" s="37"/>
      <c r="M3193" s="37"/>
      <c r="N3193" s="37"/>
      <c r="O3193" s="37">
        <v>6403.93</v>
      </c>
      <c r="P3193" s="37">
        <v>3118.88</v>
      </c>
      <c r="Q3193" s="37">
        <v>3118.88</v>
      </c>
      <c r="R3193" s="37">
        <v>3118.88</v>
      </c>
      <c r="S3193" s="37">
        <v>3118.88</v>
      </c>
    </row>
    <row r="3194" spans="2:19">
      <c r="B3194" s="6">
        <v>1966</v>
      </c>
      <c r="C3194" s="37"/>
      <c r="D3194" s="37"/>
      <c r="E3194" s="37"/>
      <c r="F3194" s="37"/>
      <c r="G3194" s="37"/>
      <c r="H3194" s="37"/>
      <c r="I3194" s="37"/>
      <c r="J3194" s="37"/>
      <c r="K3194" s="37"/>
      <c r="L3194" s="37"/>
      <c r="M3194" s="37"/>
      <c r="N3194" s="37"/>
      <c r="O3194" s="37">
        <v>0</v>
      </c>
      <c r="P3194" s="37">
        <v>0</v>
      </c>
      <c r="Q3194" s="37">
        <v>0</v>
      </c>
      <c r="R3194" s="37">
        <v>0</v>
      </c>
      <c r="S3194" s="37">
        <v>0</v>
      </c>
    </row>
    <row r="3195" spans="2:19">
      <c r="B3195" s="6">
        <v>1965</v>
      </c>
      <c r="C3195" s="37"/>
      <c r="D3195" s="37"/>
      <c r="E3195" s="37"/>
      <c r="F3195" s="37"/>
      <c r="G3195" s="37"/>
      <c r="H3195" s="37"/>
      <c r="I3195" s="37"/>
      <c r="J3195" s="37"/>
      <c r="K3195" s="37"/>
      <c r="L3195" s="37"/>
      <c r="M3195" s="37"/>
      <c r="N3195" s="37"/>
      <c r="O3195" s="37">
        <v>0</v>
      </c>
      <c r="P3195" s="37">
        <v>0</v>
      </c>
      <c r="Q3195" s="37">
        <v>0</v>
      </c>
      <c r="R3195" s="37">
        <v>0</v>
      </c>
      <c r="S3195" s="37">
        <v>0</v>
      </c>
    </row>
    <row r="3196" spans="2:19">
      <c r="B3196" s="6">
        <v>1964</v>
      </c>
      <c r="C3196" s="37"/>
      <c r="D3196" s="37"/>
      <c r="E3196" s="37"/>
      <c r="F3196" s="37"/>
      <c r="G3196" s="37"/>
      <c r="H3196" s="37"/>
      <c r="I3196" s="37"/>
      <c r="J3196" s="37"/>
      <c r="K3196" s="37"/>
      <c r="L3196" s="37"/>
      <c r="M3196" s="37"/>
      <c r="N3196" s="37"/>
      <c r="O3196" s="37">
        <v>0</v>
      </c>
      <c r="P3196" s="37">
        <v>0</v>
      </c>
      <c r="Q3196" s="37">
        <v>0</v>
      </c>
      <c r="R3196" s="37">
        <v>0</v>
      </c>
      <c r="S3196" s="37">
        <v>0</v>
      </c>
    </row>
    <row r="3197" spans="2:19">
      <c r="B3197" s="6">
        <v>1963</v>
      </c>
      <c r="C3197" s="37"/>
      <c r="D3197" s="37"/>
      <c r="E3197" s="37"/>
      <c r="F3197" s="37"/>
      <c r="G3197" s="37"/>
      <c r="H3197" s="37"/>
      <c r="I3197" s="37"/>
      <c r="J3197" s="37"/>
      <c r="K3197" s="37"/>
      <c r="L3197" s="37"/>
      <c r="M3197" s="37"/>
      <c r="N3197" s="37"/>
      <c r="O3197" s="37">
        <v>0</v>
      </c>
      <c r="P3197" s="37">
        <v>0</v>
      </c>
      <c r="Q3197" s="37">
        <v>0</v>
      </c>
      <c r="R3197" s="37">
        <v>0</v>
      </c>
      <c r="S3197" s="37">
        <v>0</v>
      </c>
    </row>
    <row r="3198" spans="2:19">
      <c r="B3198" s="6">
        <v>1962</v>
      </c>
      <c r="C3198" s="37"/>
      <c r="D3198" s="37"/>
      <c r="E3198" s="37"/>
      <c r="F3198" s="37"/>
      <c r="G3198" s="37"/>
      <c r="H3198" s="37"/>
      <c r="I3198" s="37"/>
      <c r="J3198" s="37"/>
      <c r="K3198" s="37"/>
      <c r="L3198" s="37"/>
      <c r="M3198" s="37"/>
      <c r="N3198" s="37"/>
      <c r="O3198" s="37">
        <v>0</v>
      </c>
      <c r="P3198" s="37">
        <v>0</v>
      </c>
      <c r="Q3198" s="37">
        <v>0</v>
      </c>
      <c r="R3198" s="37">
        <v>0</v>
      </c>
      <c r="S3198" s="37">
        <v>0</v>
      </c>
    </row>
    <row r="3199" spans="2:19">
      <c r="B3199" s="6">
        <v>1961</v>
      </c>
      <c r="C3199" s="37"/>
      <c r="D3199" s="37"/>
      <c r="E3199" s="37"/>
      <c r="F3199" s="37"/>
      <c r="G3199" s="37"/>
      <c r="H3199" s="37"/>
      <c r="I3199" s="37"/>
      <c r="J3199" s="37"/>
      <c r="K3199" s="37"/>
      <c r="L3199" s="37"/>
      <c r="M3199" s="37"/>
      <c r="N3199" s="37"/>
      <c r="O3199" s="37">
        <v>2121.86</v>
      </c>
      <c r="P3199" s="37">
        <v>2121.86</v>
      </c>
      <c r="Q3199" s="37">
        <v>2121.86</v>
      </c>
      <c r="R3199" s="37">
        <v>2121.86</v>
      </c>
      <c r="S3199" s="37">
        <v>0</v>
      </c>
    </row>
    <row r="3200" spans="2:19">
      <c r="B3200" s="6">
        <v>1960</v>
      </c>
      <c r="C3200" s="37"/>
      <c r="D3200" s="37"/>
      <c r="E3200" s="37"/>
      <c r="F3200" s="37"/>
      <c r="G3200" s="37"/>
      <c r="H3200" s="37"/>
      <c r="I3200" s="37"/>
      <c r="J3200" s="37"/>
      <c r="K3200" s="37"/>
      <c r="L3200" s="37"/>
      <c r="M3200" s="37"/>
      <c r="N3200" s="37"/>
      <c r="O3200" s="37">
        <v>0</v>
      </c>
      <c r="P3200" s="37">
        <v>0</v>
      </c>
      <c r="Q3200" s="37">
        <v>0</v>
      </c>
      <c r="R3200" s="37">
        <v>0</v>
      </c>
      <c r="S3200" s="37">
        <v>0</v>
      </c>
    </row>
    <row r="3201" spans="2:19">
      <c r="B3201" s="6">
        <v>1959</v>
      </c>
      <c r="C3201" s="37"/>
      <c r="D3201" s="37"/>
      <c r="E3201" s="37"/>
      <c r="F3201" s="37"/>
      <c r="G3201" s="37"/>
      <c r="H3201" s="37"/>
      <c r="I3201" s="37"/>
      <c r="J3201" s="37"/>
      <c r="K3201" s="37"/>
      <c r="L3201" s="37"/>
      <c r="M3201" s="37"/>
      <c r="N3201" s="37"/>
      <c r="O3201" s="37">
        <v>3561.15</v>
      </c>
      <c r="P3201" s="37">
        <v>3561.15</v>
      </c>
      <c r="Q3201" s="37">
        <v>3561.15</v>
      </c>
      <c r="R3201" s="37">
        <v>3561.15</v>
      </c>
      <c r="S3201" s="37">
        <v>3561.15</v>
      </c>
    </row>
    <row r="3202" spans="2:19">
      <c r="B3202" s="6">
        <v>1958</v>
      </c>
      <c r="C3202" s="37"/>
      <c r="D3202" s="37"/>
      <c r="E3202" s="37"/>
      <c r="F3202" s="37"/>
      <c r="G3202" s="37"/>
      <c r="H3202" s="37"/>
      <c r="I3202" s="37"/>
      <c r="J3202" s="37"/>
      <c r="K3202" s="37"/>
      <c r="L3202" s="37"/>
      <c r="M3202" s="37"/>
      <c r="N3202" s="37"/>
      <c r="O3202" s="37">
        <v>0</v>
      </c>
      <c r="P3202" s="37">
        <v>0</v>
      </c>
      <c r="Q3202" s="37">
        <v>0</v>
      </c>
      <c r="R3202" s="37">
        <v>0</v>
      </c>
      <c r="S3202" s="37">
        <v>0</v>
      </c>
    </row>
    <row r="3203" spans="2:19">
      <c r="B3203" s="6">
        <v>1957</v>
      </c>
      <c r="C3203" s="37"/>
      <c r="D3203" s="37"/>
      <c r="E3203" s="37"/>
      <c r="F3203" s="37"/>
      <c r="G3203" s="37"/>
      <c r="H3203" s="37"/>
      <c r="I3203" s="37"/>
      <c r="J3203" s="37"/>
      <c r="K3203" s="37"/>
      <c r="L3203" s="37"/>
      <c r="M3203" s="37"/>
      <c r="N3203" s="37"/>
      <c r="O3203" s="37">
        <v>0</v>
      </c>
      <c r="P3203" s="37">
        <v>0</v>
      </c>
      <c r="Q3203" s="37">
        <v>0</v>
      </c>
      <c r="R3203" s="37">
        <v>0</v>
      </c>
      <c r="S3203" s="37">
        <v>0</v>
      </c>
    </row>
    <row r="3204" spans="2:19">
      <c r="B3204" s="6">
        <v>1956</v>
      </c>
      <c r="C3204" s="37"/>
      <c r="D3204" s="37"/>
      <c r="E3204" s="37"/>
      <c r="F3204" s="37"/>
      <c r="G3204" s="37"/>
      <c r="H3204" s="37"/>
      <c r="I3204" s="37"/>
      <c r="J3204" s="37"/>
      <c r="K3204" s="37"/>
      <c r="L3204" s="37"/>
      <c r="M3204" s="37"/>
      <c r="N3204" s="37"/>
      <c r="O3204" s="37">
        <v>1101.32</v>
      </c>
      <c r="P3204" s="37">
        <v>1101.32</v>
      </c>
      <c r="Q3204" s="37">
        <v>1101.32</v>
      </c>
      <c r="R3204" s="37">
        <v>1101.32</v>
      </c>
      <c r="S3204" s="37">
        <v>1101.32</v>
      </c>
    </row>
    <row r="3205" spans="2:19">
      <c r="B3205" s="6">
        <v>1955</v>
      </c>
      <c r="C3205" s="37"/>
      <c r="D3205" s="37"/>
      <c r="E3205" s="37"/>
      <c r="F3205" s="37"/>
      <c r="G3205" s="37"/>
      <c r="H3205" s="37"/>
      <c r="I3205" s="37"/>
      <c r="J3205" s="37"/>
      <c r="K3205" s="37"/>
      <c r="L3205" s="37"/>
      <c r="M3205" s="37"/>
      <c r="N3205" s="37"/>
      <c r="O3205" s="37">
        <v>3837.25</v>
      </c>
      <c r="P3205" s="37">
        <v>3837.25</v>
      </c>
      <c r="Q3205" s="37">
        <v>3837.25</v>
      </c>
      <c r="R3205" s="37">
        <v>3837.25</v>
      </c>
      <c r="S3205" s="37">
        <v>0</v>
      </c>
    </row>
    <row r="3206" spans="2:19">
      <c r="B3206" s="6">
        <v>1954</v>
      </c>
      <c r="C3206" s="37"/>
      <c r="D3206" s="37"/>
      <c r="E3206" s="37"/>
      <c r="F3206" s="37"/>
      <c r="G3206" s="37"/>
      <c r="H3206" s="37"/>
      <c r="I3206" s="37"/>
      <c r="J3206" s="37"/>
      <c r="K3206" s="37"/>
      <c r="L3206" s="37"/>
      <c r="M3206" s="37"/>
      <c r="N3206" s="37"/>
      <c r="O3206" s="37">
        <v>0</v>
      </c>
      <c r="P3206" s="37">
        <v>0</v>
      </c>
      <c r="Q3206" s="37">
        <v>0</v>
      </c>
      <c r="R3206" s="37">
        <v>0</v>
      </c>
      <c r="S3206" s="37">
        <v>0</v>
      </c>
    </row>
    <row r="3207" spans="2:19">
      <c r="B3207" s="6">
        <v>1953</v>
      </c>
      <c r="C3207" s="37"/>
      <c r="D3207" s="37"/>
      <c r="E3207" s="37"/>
      <c r="F3207" s="37"/>
      <c r="G3207" s="37"/>
      <c r="H3207" s="37"/>
      <c r="I3207" s="37"/>
      <c r="J3207" s="37"/>
      <c r="K3207" s="37"/>
      <c r="L3207" s="37"/>
      <c r="M3207" s="37"/>
      <c r="N3207" s="37"/>
      <c r="O3207" s="37">
        <v>0</v>
      </c>
      <c r="P3207" s="37">
        <v>0</v>
      </c>
      <c r="Q3207" s="37">
        <v>0</v>
      </c>
      <c r="R3207" s="37">
        <v>0</v>
      </c>
      <c r="S3207" s="37">
        <v>0</v>
      </c>
    </row>
    <row r="3208" spans="2:19">
      <c r="B3208" s="6">
        <v>1952</v>
      </c>
      <c r="C3208" s="37"/>
      <c r="D3208" s="37"/>
      <c r="E3208" s="37"/>
      <c r="F3208" s="37"/>
      <c r="G3208" s="37"/>
      <c r="H3208" s="37"/>
      <c r="I3208" s="37"/>
      <c r="J3208" s="37"/>
      <c r="K3208" s="37"/>
      <c r="L3208" s="37"/>
      <c r="M3208" s="37"/>
      <c r="N3208" s="37"/>
      <c r="O3208" s="37">
        <v>0</v>
      </c>
      <c r="P3208" s="37">
        <v>0</v>
      </c>
      <c r="Q3208" s="37">
        <v>0</v>
      </c>
      <c r="R3208" s="37">
        <v>0</v>
      </c>
      <c r="S3208" s="37">
        <v>0</v>
      </c>
    </row>
    <row r="3209" spans="2:19">
      <c r="B3209" s="6">
        <v>1951</v>
      </c>
      <c r="C3209" s="37"/>
      <c r="D3209" s="37"/>
      <c r="E3209" s="37"/>
      <c r="F3209" s="37"/>
      <c r="G3209" s="37"/>
      <c r="H3209" s="37"/>
      <c r="I3209" s="37"/>
      <c r="J3209" s="37"/>
      <c r="K3209" s="37"/>
      <c r="L3209" s="37"/>
      <c r="M3209" s="37"/>
      <c r="N3209" s="37"/>
      <c r="O3209" s="37">
        <v>0</v>
      </c>
      <c r="P3209" s="37">
        <v>0</v>
      </c>
      <c r="Q3209" s="37">
        <v>0</v>
      </c>
      <c r="R3209" s="37">
        <v>0</v>
      </c>
      <c r="S3209" s="37">
        <v>0</v>
      </c>
    </row>
    <row r="3210" spans="2:19">
      <c r="B3210" s="6">
        <v>1950</v>
      </c>
      <c r="C3210" s="37"/>
      <c r="D3210" s="37"/>
      <c r="E3210" s="37"/>
      <c r="F3210" s="37"/>
      <c r="G3210" s="37"/>
      <c r="H3210" s="37"/>
      <c r="I3210" s="37"/>
      <c r="J3210" s="37"/>
      <c r="K3210" s="37"/>
      <c r="L3210" s="37"/>
      <c r="M3210" s="37"/>
      <c r="N3210" s="37"/>
      <c r="O3210" s="37">
        <v>0</v>
      </c>
      <c r="P3210" s="37">
        <v>0</v>
      </c>
      <c r="Q3210" s="37">
        <v>0</v>
      </c>
      <c r="R3210" s="37">
        <v>0</v>
      </c>
      <c r="S3210" s="37">
        <v>0</v>
      </c>
    </row>
    <row r="3211" spans="2:19">
      <c r="B3211" s="6">
        <v>1949</v>
      </c>
      <c r="C3211" s="37"/>
      <c r="D3211" s="37"/>
      <c r="E3211" s="37"/>
      <c r="F3211" s="37"/>
      <c r="G3211" s="37"/>
      <c r="H3211" s="37"/>
      <c r="I3211" s="37"/>
      <c r="J3211" s="37"/>
      <c r="K3211" s="37"/>
      <c r="L3211" s="37"/>
      <c r="M3211" s="37"/>
      <c r="N3211" s="37"/>
      <c r="O3211" s="37">
        <v>0</v>
      </c>
      <c r="P3211" s="37">
        <v>0</v>
      </c>
      <c r="Q3211" s="37">
        <v>0</v>
      </c>
      <c r="R3211" s="37">
        <v>0</v>
      </c>
      <c r="S3211" s="37">
        <v>0</v>
      </c>
    </row>
    <row r="3212" spans="2:19">
      <c r="B3212" s="6">
        <v>1948</v>
      </c>
      <c r="C3212" s="37"/>
      <c r="D3212" s="37"/>
      <c r="E3212" s="37"/>
      <c r="F3212" s="37"/>
      <c r="G3212" s="37"/>
      <c r="H3212" s="37"/>
      <c r="I3212" s="37"/>
      <c r="J3212" s="37"/>
      <c r="K3212" s="37"/>
      <c r="L3212" s="37"/>
      <c r="M3212" s="37"/>
      <c r="N3212" s="37"/>
      <c r="O3212" s="37">
        <v>0</v>
      </c>
      <c r="P3212" s="37">
        <v>0</v>
      </c>
      <c r="Q3212" s="37">
        <v>0</v>
      </c>
      <c r="R3212" s="37">
        <v>0</v>
      </c>
      <c r="S3212" s="37">
        <v>0</v>
      </c>
    </row>
    <row r="3213" spans="2:19">
      <c r="B3213" s="6">
        <v>1947</v>
      </c>
      <c r="C3213" s="37"/>
      <c r="D3213" s="37"/>
      <c r="E3213" s="37"/>
      <c r="F3213" s="37"/>
      <c r="G3213" s="37"/>
      <c r="H3213" s="37"/>
      <c r="I3213" s="37"/>
      <c r="J3213" s="37"/>
      <c r="K3213" s="37"/>
      <c r="L3213" s="37"/>
      <c r="M3213" s="37"/>
      <c r="N3213" s="37"/>
      <c r="O3213" s="37">
        <v>0</v>
      </c>
      <c r="P3213" s="37">
        <v>0</v>
      </c>
      <c r="Q3213" s="37">
        <v>0</v>
      </c>
      <c r="R3213" s="37">
        <v>0</v>
      </c>
      <c r="S3213" s="37">
        <v>0</v>
      </c>
    </row>
    <row r="3214" spans="2:19">
      <c r="B3214" s="6">
        <v>1946</v>
      </c>
      <c r="C3214" s="37"/>
      <c r="D3214" s="37"/>
      <c r="E3214" s="37"/>
      <c r="F3214" s="37"/>
      <c r="G3214" s="37"/>
      <c r="H3214" s="37"/>
      <c r="I3214" s="37"/>
      <c r="J3214" s="37"/>
      <c r="K3214" s="37"/>
      <c r="L3214" s="37"/>
      <c r="M3214" s="37"/>
      <c r="N3214" s="37"/>
      <c r="O3214" s="37">
        <v>0</v>
      </c>
      <c r="P3214" s="37">
        <v>0</v>
      </c>
      <c r="Q3214" s="37">
        <v>0</v>
      </c>
      <c r="R3214" s="37">
        <v>0</v>
      </c>
      <c r="S3214" s="37">
        <v>0</v>
      </c>
    </row>
    <row r="3215" spans="2:19">
      <c r="B3215" s="6">
        <v>1945</v>
      </c>
      <c r="C3215" s="37"/>
      <c r="D3215" s="37"/>
      <c r="E3215" s="37"/>
      <c r="F3215" s="37"/>
      <c r="G3215" s="37"/>
      <c r="H3215" s="37"/>
      <c r="I3215" s="37"/>
      <c r="J3215" s="37"/>
      <c r="K3215" s="37"/>
      <c r="L3215" s="37"/>
      <c r="M3215" s="37"/>
      <c r="N3215" s="37"/>
      <c r="O3215" s="37">
        <v>0</v>
      </c>
      <c r="P3215" s="37">
        <v>0</v>
      </c>
      <c r="Q3215" s="37">
        <v>0</v>
      </c>
      <c r="R3215" s="37">
        <v>0</v>
      </c>
      <c r="S3215" s="37">
        <v>0</v>
      </c>
    </row>
    <row r="3216" spans="2:19">
      <c r="B3216" s="6">
        <v>1944</v>
      </c>
      <c r="C3216" s="37"/>
      <c r="D3216" s="37"/>
      <c r="E3216" s="37"/>
      <c r="F3216" s="37"/>
      <c r="G3216" s="37"/>
      <c r="H3216" s="37"/>
      <c r="I3216" s="37"/>
      <c r="J3216" s="37"/>
      <c r="K3216" s="37"/>
      <c r="L3216" s="37"/>
      <c r="M3216" s="37"/>
      <c r="N3216" s="37"/>
      <c r="O3216" s="37">
        <v>0</v>
      </c>
      <c r="P3216" s="37">
        <v>0</v>
      </c>
      <c r="Q3216" s="37">
        <v>0</v>
      </c>
      <c r="R3216" s="37">
        <v>0</v>
      </c>
      <c r="S3216" s="37">
        <v>0</v>
      </c>
    </row>
    <row r="3217" spans="1:19">
      <c r="B3217" s="6">
        <v>1943</v>
      </c>
      <c r="C3217" s="37"/>
      <c r="D3217" s="37"/>
      <c r="E3217" s="37"/>
      <c r="F3217" s="37"/>
      <c r="G3217" s="37"/>
      <c r="H3217" s="37"/>
      <c r="I3217" s="37"/>
      <c r="J3217" s="37"/>
      <c r="K3217" s="37"/>
      <c r="L3217" s="37"/>
      <c r="M3217" s="37"/>
      <c r="N3217" s="37"/>
      <c r="O3217" s="37">
        <v>0</v>
      </c>
      <c r="P3217" s="37">
        <v>0</v>
      </c>
      <c r="Q3217" s="37">
        <v>0</v>
      </c>
      <c r="R3217" s="37">
        <v>0</v>
      </c>
      <c r="S3217" s="37">
        <v>0</v>
      </c>
    </row>
    <row r="3218" spans="1:19">
      <c r="B3218" s="6">
        <v>1942</v>
      </c>
      <c r="C3218" s="37"/>
      <c r="D3218" s="37"/>
      <c r="E3218" s="37"/>
      <c r="F3218" s="37"/>
      <c r="G3218" s="37"/>
      <c r="H3218" s="37"/>
      <c r="I3218" s="37"/>
      <c r="J3218" s="37"/>
      <c r="K3218" s="37"/>
      <c r="L3218" s="37"/>
      <c r="M3218" s="37"/>
      <c r="N3218" s="37"/>
      <c r="O3218" s="37">
        <v>0</v>
      </c>
      <c r="P3218" s="37">
        <v>0</v>
      </c>
      <c r="Q3218" s="37">
        <v>0</v>
      </c>
      <c r="R3218" s="37">
        <v>0</v>
      </c>
      <c r="S3218" s="37">
        <v>0</v>
      </c>
    </row>
    <row r="3219" spans="1:19">
      <c r="B3219" s="6">
        <v>1941</v>
      </c>
      <c r="C3219" s="37"/>
      <c r="D3219" s="37"/>
      <c r="E3219" s="37"/>
      <c r="F3219" s="37"/>
      <c r="G3219" s="37"/>
      <c r="H3219" s="37"/>
      <c r="I3219" s="37"/>
      <c r="J3219" s="37"/>
      <c r="K3219" s="37"/>
      <c r="L3219" s="37"/>
      <c r="M3219" s="37"/>
      <c r="N3219" s="37"/>
      <c r="O3219" s="37">
        <v>0</v>
      </c>
      <c r="P3219" s="37">
        <v>0</v>
      </c>
      <c r="Q3219" s="37">
        <v>0</v>
      </c>
      <c r="R3219" s="37">
        <v>0</v>
      </c>
      <c r="S3219" s="37">
        <v>0</v>
      </c>
    </row>
    <row r="3220" spans="1:19">
      <c r="B3220" s="6">
        <v>1940</v>
      </c>
      <c r="C3220" s="37"/>
      <c r="D3220" s="37"/>
      <c r="E3220" s="37"/>
      <c r="F3220" s="37"/>
      <c r="G3220" s="37"/>
      <c r="H3220" s="37"/>
      <c r="I3220" s="37"/>
      <c r="J3220" s="37"/>
      <c r="K3220" s="37"/>
      <c r="L3220" s="37"/>
      <c r="M3220" s="37"/>
      <c r="N3220" s="37"/>
      <c r="O3220" s="37">
        <v>0</v>
      </c>
      <c r="P3220" s="37">
        <v>0</v>
      </c>
      <c r="Q3220" s="37">
        <v>0</v>
      </c>
      <c r="R3220" s="37">
        <v>0</v>
      </c>
      <c r="S3220" s="37">
        <v>0</v>
      </c>
    </row>
    <row r="3221" spans="1:19">
      <c r="B3221" s="6">
        <v>1939</v>
      </c>
      <c r="C3221" s="37"/>
      <c r="D3221" s="37"/>
      <c r="E3221" s="37"/>
      <c r="F3221" s="37"/>
      <c r="G3221" s="37"/>
      <c r="H3221" s="37"/>
      <c r="I3221" s="37"/>
      <c r="J3221" s="37"/>
      <c r="K3221" s="37"/>
      <c r="L3221" s="37"/>
      <c r="M3221" s="37"/>
      <c r="N3221" s="37"/>
      <c r="O3221" s="37">
        <v>0</v>
      </c>
      <c r="P3221" s="37">
        <v>0</v>
      </c>
      <c r="Q3221" s="37">
        <v>0</v>
      </c>
      <c r="R3221" s="37">
        <v>0</v>
      </c>
      <c r="S3221" s="37">
        <v>0</v>
      </c>
    </row>
    <row r="3222" spans="1:19">
      <c r="B3222" s="6">
        <v>1938</v>
      </c>
      <c r="C3222" s="37"/>
      <c r="D3222" s="37"/>
      <c r="E3222" s="37"/>
      <c r="F3222" s="37"/>
      <c r="G3222" s="37"/>
      <c r="H3222" s="37"/>
      <c r="I3222" s="37"/>
      <c r="J3222" s="37"/>
      <c r="K3222" s="37"/>
      <c r="L3222" s="37"/>
      <c r="M3222" s="37"/>
      <c r="N3222" s="37"/>
      <c r="O3222" s="37">
        <v>0</v>
      </c>
      <c r="P3222" s="37">
        <v>0</v>
      </c>
      <c r="Q3222" s="37">
        <v>0</v>
      </c>
      <c r="R3222" s="37">
        <v>0</v>
      </c>
      <c r="S3222" s="37">
        <v>0</v>
      </c>
    </row>
    <row r="3223" spans="1:19">
      <c r="B3223" s="6">
        <v>1937</v>
      </c>
      <c r="C3223" s="37"/>
      <c r="D3223" s="37"/>
      <c r="E3223" s="37"/>
      <c r="F3223" s="37"/>
      <c r="G3223" s="37"/>
      <c r="H3223" s="37"/>
      <c r="I3223" s="37"/>
      <c r="J3223" s="37"/>
      <c r="K3223" s="37"/>
      <c r="L3223" s="37"/>
      <c r="M3223" s="37"/>
      <c r="N3223" s="37"/>
      <c r="O3223" s="37">
        <v>0</v>
      </c>
      <c r="P3223" s="37">
        <v>0</v>
      </c>
      <c r="Q3223" s="37">
        <v>0</v>
      </c>
      <c r="R3223" s="37">
        <v>0</v>
      </c>
      <c r="S3223" s="37">
        <v>0</v>
      </c>
    </row>
    <row r="3224" spans="1:19">
      <c r="B3224" s="6">
        <v>1936</v>
      </c>
      <c r="C3224" s="37"/>
      <c r="D3224" s="37"/>
      <c r="E3224" s="37"/>
      <c r="F3224" s="37"/>
      <c r="G3224" s="37"/>
      <c r="H3224" s="37"/>
      <c r="I3224" s="37"/>
      <c r="J3224" s="37"/>
      <c r="K3224" s="37"/>
      <c r="L3224" s="37"/>
      <c r="M3224" s="37"/>
      <c r="N3224" s="37"/>
      <c r="O3224" s="37">
        <v>0</v>
      </c>
      <c r="P3224" s="37">
        <v>0</v>
      </c>
      <c r="Q3224" s="37">
        <v>0</v>
      </c>
      <c r="R3224" s="37">
        <v>0</v>
      </c>
      <c r="S3224" s="37">
        <v>0</v>
      </c>
    </row>
    <row r="3225" spans="1:19">
      <c r="B3225" s="6">
        <v>1935</v>
      </c>
      <c r="C3225" s="37"/>
      <c r="D3225" s="37"/>
      <c r="E3225" s="37"/>
      <c r="F3225" s="37"/>
      <c r="G3225" s="37"/>
      <c r="H3225" s="37"/>
      <c r="I3225" s="37"/>
      <c r="J3225" s="37"/>
      <c r="K3225" s="37"/>
      <c r="L3225" s="37"/>
      <c r="M3225" s="37"/>
      <c r="N3225" s="37"/>
      <c r="O3225" s="37">
        <v>0</v>
      </c>
      <c r="P3225" s="37">
        <v>0</v>
      </c>
      <c r="Q3225" s="37">
        <v>0</v>
      </c>
      <c r="R3225" s="37">
        <v>0</v>
      </c>
      <c r="S3225" s="37">
        <v>0</v>
      </c>
    </row>
    <row r="3226" spans="1:19">
      <c r="B3226" s="6">
        <v>1934</v>
      </c>
      <c r="C3226" s="37"/>
      <c r="D3226" s="37"/>
      <c r="E3226" s="37"/>
      <c r="F3226" s="37"/>
      <c r="G3226" s="37"/>
      <c r="H3226" s="37"/>
      <c r="I3226" s="37"/>
      <c r="J3226" s="37"/>
      <c r="K3226" s="37"/>
      <c r="L3226" s="37"/>
      <c r="M3226" s="37"/>
      <c r="N3226" s="37"/>
      <c r="O3226" s="37">
        <v>0</v>
      </c>
      <c r="P3226" s="37">
        <v>0</v>
      </c>
      <c r="Q3226" s="37">
        <v>0</v>
      </c>
      <c r="R3226" s="37">
        <v>0</v>
      </c>
      <c r="S3226" s="37">
        <v>0</v>
      </c>
    </row>
    <row r="3227" spans="1:19">
      <c r="B3227" s="6">
        <v>1933</v>
      </c>
      <c r="C3227" s="37"/>
      <c r="D3227" s="37"/>
      <c r="E3227" s="37"/>
      <c r="F3227" s="37"/>
      <c r="G3227" s="37"/>
      <c r="H3227" s="37"/>
      <c r="I3227" s="37"/>
      <c r="J3227" s="37"/>
      <c r="K3227" s="37"/>
      <c r="L3227" s="37"/>
      <c r="M3227" s="37"/>
      <c r="N3227" s="37"/>
      <c r="O3227" s="37">
        <v>0</v>
      </c>
      <c r="P3227" s="37">
        <v>0</v>
      </c>
      <c r="Q3227" s="37">
        <v>0</v>
      </c>
      <c r="R3227" s="37">
        <v>0</v>
      </c>
      <c r="S3227" s="37">
        <v>0</v>
      </c>
    </row>
    <row r="3228" spans="1:19">
      <c r="B3228" s="6">
        <v>1932</v>
      </c>
      <c r="C3228" s="37"/>
      <c r="D3228" s="37"/>
      <c r="E3228" s="37"/>
      <c r="F3228" s="37"/>
      <c r="G3228" s="37"/>
      <c r="H3228" s="37"/>
      <c r="I3228" s="37"/>
      <c r="J3228" s="37"/>
      <c r="K3228" s="37"/>
      <c r="L3228" s="37"/>
      <c r="M3228" s="37"/>
      <c r="N3228" s="37"/>
      <c r="O3228" s="37">
        <v>0</v>
      </c>
      <c r="P3228" s="37">
        <v>0</v>
      </c>
      <c r="Q3228" s="37">
        <v>0</v>
      </c>
      <c r="R3228" s="37">
        <v>0</v>
      </c>
      <c r="S3228" s="37">
        <v>0</v>
      </c>
    </row>
    <row r="3229" spans="1:19">
      <c r="B3229" s="6">
        <v>1931</v>
      </c>
      <c r="C3229" s="37"/>
      <c r="D3229" s="37"/>
      <c r="E3229" s="37"/>
      <c r="F3229" s="37"/>
      <c r="G3229" s="37"/>
      <c r="H3229" s="37"/>
      <c r="I3229" s="37"/>
      <c r="J3229" s="37"/>
      <c r="K3229" s="37"/>
      <c r="L3229" s="37"/>
      <c r="M3229" s="37"/>
      <c r="N3229" s="37"/>
      <c r="O3229" s="37">
        <v>0</v>
      </c>
      <c r="P3229" s="37">
        <v>0</v>
      </c>
      <c r="Q3229" s="37">
        <v>0</v>
      </c>
      <c r="R3229" s="37">
        <v>0</v>
      </c>
      <c r="S3229" s="37">
        <v>0</v>
      </c>
    </row>
    <row r="3230" spans="1:19">
      <c r="B3230" s="6">
        <v>1930</v>
      </c>
      <c r="C3230" s="37"/>
      <c r="D3230" s="37"/>
      <c r="E3230" s="37"/>
      <c r="F3230" s="37"/>
      <c r="G3230" s="37"/>
      <c r="H3230" s="37"/>
      <c r="I3230" s="37"/>
      <c r="J3230" s="37"/>
      <c r="K3230" s="37"/>
      <c r="L3230" s="37"/>
      <c r="M3230" s="37"/>
      <c r="N3230" s="37"/>
      <c r="O3230" s="37">
        <v>0</v>
      </c>
      <c r="P3230" s="37">
        <v>0</v>
      </c>
      <c r="Q3230" s="37">
        <v>0</v>
      </c>
      <c r="R3230" s="37">
        <v>0</v>
      </c>
      <c r="S3230" s="37">
        <v>0</v>
      </c>
    </row>
    <row r="3231" spans="1:19" ht="25.5">
      <c r="A3231" s="75" t="s">
        <v>214</v>
      </c>
      <c r="B3231" s="7" t="s">
        <v>181</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1973936.4499999997</v>
      </c>
      <c r="P3231" s="11">
        <f>SUM(P3139:P3230)</f>
        <v>1949508.9699999997</v>
      </c>
      <c r="Q3231" s="11">
        <f>SUM(Q3139:Q3230)</f>
        <v>1972520.53</v>
      </c>
      <c r="R3231" s="11">
        <f>SUM(R3138:R3230)</f>
        <v>2001175.8900000004</v>
      </c>
      <c r="S3231" s="11">
        <f>SUM(S3138:S3230)</f>
        <v>2006712.9999999995</v>
      </c>
    </row>
    <row r="3232" spans="1:19">
      <c r="A3232" s="76"/>
      <c r="B3232" s="7"/>
      <c r="C3232" s="8"/>
      <c r="D3232" s="8"/>
      <c r="E3232" s="8"/>
      <c r="F3232" s="8"/>
      <c r="G3232" s="8"/>
      <c r="H3232" s="8"/>
      <c r="I3232" s="8"/>
      <c r="J3232" s="8"/>
      <c r="K3232" s="8"/>
      <c r="L3232" s="8"/>
      <c r="M3232" s="10"/>
    </row>
    <row r="3233" spans="1:19" ht="25.5">
      <c r="A3233" s="77" t="s">
        <v>215</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215</v>
      </c>
      <c r="B3326" s="7" t="s">
        <v>181</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216</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216</v>
      </c>
      <c r="B3421" s="7" t="s">
        <v>181</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217</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217</v>
      </c>
      <c r="B3516" s="7" t="s">
        <v>181</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218</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218</v>
      </c>
      <c r="B3611" s="7" t="s">
        <v>181</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219</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219</v>
      </c>
      <c r="B3706" s="7" t="s">
        <v>181</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S3709" s="123"/>
    </row>
    <row r="3710" spans="1:19">
      <c r="S3710" s="123"/>
    </row>
  </sheetData>
  <pageMargins left="0.7" right="0.7" top="0.78740157499999996" bottom="0.78740157499999996" header="0.3" footer="0.3"/>
  <pageSetup paperSize="9" scale="26"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ea4be9-c88f-4d98-a270-ec4ea00c49ea" xsi:nil="true"/>
    <lcf76f155ced4ddcb4097134ff3c332f xmlns="62eecf97-7296-47b4-a59f-49c5c600fb4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8C4C78ED3790B4888DA573EA8209D8A" ma:contentTypeVersion="9" ma:contentTypeDescription="Ein neues Dokument erstellen." ma:contentTypeScope="" ma:versionID="e5ce95249ecf73b96fe6d910c6c34576">
  <xsd:schema xmlns:xsd="http://www.w3.org/2001/XMLSchema" xmlns:xs="http://www.w3.org/2001/XMLSchema" xmlns:p="http://schemas.microsoft.com/office/2006/metadata/properties" xmlns:ns2="62eecf97-7296-47b4-a59f-49c5c600fb48" xmlns:ns3="31ea4be9-c88f-4d98-a270-ec4ea00c49ea" targetNamespace="http://schemas.microsoft.com/office/2006/metadata/properties" ma:root="true" ma:fieldsID="b9ab3e33cdbe4e5697ace0f0d9c031a9" ns2:_="" ns3:_="">
    <xsd:import namespace="62eecf97-7296-47b4-a59f-49c5c600fb48"/>
    <xsd:import namespace="31ea4be9-c88f-4d98-a270-ec4ea00c49e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eecf97-7296-47b4-a59f-49c5c600f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478b4996-88ec-4ebb-9e1d-72a0eb14fe1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ea4be9-c88f-4d98-a270-ec4ea00c49e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b428ea7-fcea-4708-ba03-1cd134301a87}" ma:internalName="TaxCatchAll" ma:showField="CatchAllData" ma:web="31ea4be9-c88f-4d98-a270-ec4ea00c49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97D766-1FFA-4035-BA0F-229E983D41B3}">
  <ds:schemaRefs>
    <ds:schemaRef ds:uri="http://schemas.openxmlformats.org/package/2006/metadata/core-properties"/>
    <ds:schemaRef ds:uri="32cd6736-0b64-4b65-bd13-93a2da4b2e78"/>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a9a2cbbc-4a9f-45ea-9aba-45feb6caf0de"/>
    <ds:schemaRef ds:uri="http://www.w3.org/XML/1998/namespace"/>
    <ds:schemaRef ds:uri="http://purl.org/dc/dcmitype/"/>
    <ds:schemaRef ds:uri="31ea4be9-c88f-4d98-a270-ec4ea00c49ea"/>
    <ds:schemaRef ds:uri="62eecf97-7296-47b4-a59f-49c5c600fb48"/>
  </ds:schemaRefs>
</ds:datastoreItem>
</file>

<file path=customXml/itemProps2.xml><?xml version="1.0" encoding="utf-8"?>
<ds:datastoreItem xmlns:ds="http://schemas.openxmlformats.org/officeDocument/2006/customXml" ds:itemID="{54BC4F21-96C1-4D77-95DD-276E352FD73B}">
  <ds:schemaRefs>
    <ds:schemaRef ds:uri="http://schemas.microsoft.com/sharepoint/v3/contenttype/forms"/>
  </ds:schemaRefs>
</ds:datastoreItem>
</file>

<file path=customXml/itemProps3.xml><?xml version="1.0" encoding="utf-8"?>
<ds:datastoreItem xmlns:ds="http://schemas.openxmlformats.org/officeDocument/2006/customXml" ds:itemID="{3E5F8DEC-65CB-4EE0-A37B-59F9B88BC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eecf97-7296-47b4-a59f-49c5c600fb48"/>
    <ds:schemaRef ds:uri="31ea4be9-c88f-4d98-a270-ec4ea00c49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0x01010098C4C78ED3790B4888DA573EA8209D8A</vt:lpwstr>
  </property>
  <property fmtid="{D5CDD505-2E9C-101B-9397-08002B2CF9AE}" pid="3" name="_dlc_DocIdItemGuid">
    <vt:lpwstr>3406868a-fd08-4086-810b-e8f4c8a45153</vt:lpwstr>
  </property>
  <property fmtid="{D5CDD505-2E9C-101B-9397-08002B2CF9AE}" pid="4" name="MSIP_Label_ad261ccb-6f89-4428-880e-b9a47d74b2ca_Enabled">
    <vt:lpwstr>true</vt:lpwstr>
  </property>
  <property fmtid="{D5CDD505-2E9C-101B-9397-08002B2CF9AE}" pid="5" name="MSIP_Label_ad261ccb-6f89-4428-880e-b9a47d74b2ca_SetDate">
    <vt:lpwstr>2022-12-05T07:42:07Z</vt:lpwstr>
  </property>
  <property fmtid="{D5CDD505-2E9C-101B-9397-08002B2CF9AE}" pid="6" name="MSIP_Label_ad261ccb-6f89-4428-880e-b9a47d74b2ca_Method">
    <vt:lpwstr>Standard</vt:lpwstr>
  </property>
  <property fmtid="{D5CDD505-2E9C-101B-9397-08002B2CF9AE}" pid="7" name="MSIP_Label_ad261ccb-6f89-4428-880e-b9a47d74b2ca_Name">
    <vt:lpwstr>ad261ccb-6f89-4428-880e-b9a47d74b2ca</vt:lpwstr>
  </property>
  <property fmtid="{D5CDD505-2E9C-101B-9397-08002B2CF9AE}" pid="8" name="MSIP_Label_ad261ccb-6f89-4428-880e-b9a47d74b2ca_SiteId">
    <vt:lpwstr>fd738606-95d6-4efd-906c-3373a88a6a6a</vt:lpwstr>
  </property>
  <property fmtid="{D5CDD505-2E9C-101B-9397-08002B2CF9AE}" pid="9" name="MSIP_Label_ad261ccb-6f89-4428-880e-b9a47d74b2ca_ActionId">
    <vt:lpwstr>6a1660d8-905a-4613-90c2-ed81541fea4f</vt:lpwstr>
  </property>
  <property fmtid="{D5CDD505-2E9C-101B-9397-08002B2CF9AE}" pid="10" name="MSIP_Label_ad261ccb-6f89-4428-880e-b9a47d74b2ca_ContentBits">
    <vt:lpwstr>0</vt:lpwstr>
  </property>
  <property fmtid="{D5CDD505-2E9C-101B-9397-08002B2CF9AE}" pid="11" name="Order">
    <vt:r8>3974000</vt:r8>
  </property>
  <property fmtid="{D5CDD505-2E9C-101B-9397-08002B2CF9AE}" pid="12" name="MediaServiceImageTags">
    <vt:lpwstr/>
  </property>
</Properties>
</file>